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1 год\1 поправка - Март\"/>
    </mc:Choice>
  </mc:AlternateContent>
  <bookViews>
    <workbookView xWindow="-5640" yWindow="3330" windowWidth="15480" windowHeight="10935"/>
  </bookViews>
  <sheets>
    <sheet name="Лист1" sheetId="1" r:id="rId1"/>
  </sheets>
  <definedNames>
    <definedName name="BossProviderVariable?_d27f827d_4306_4acc_98bc_9866f83afef4" hidden="1">"25_01_2006"</definedName>
    <definedName name="_xlnm.Print_Titles" localSheetId="0">Лист1!$7:$7</definedName>
    <definedName name="_xlnm.Print_Area" localSheetId="0">Лист1!$A$1:$R$129</definedName>
  </definedNames>
  <calcPr calcId="152511"/>
</workbook>
</file>

<file path=xl/calcChain.xml><?xml version="1.0" encoding="utf-8"?>
<calcChain xmlns="http://schemas.openxmlformats.org/spreadsheetml/2006/main">
  <c r="Q117" i="1" l="1"/>
  <c r="O117" i="1"/>
  <c r="R15" i="1"/>
  <c r="Q121" i="1"/>
  <c r="O121" i="1"/>
  <c r="Q122" i="1"/>
  <c r="Q120" i="1"/>
  <c r="Q118" i="1"/>
  <c r="R118" i="1" s="1"/>
  <c r="R117" i="1"/>
  <c r="M23" i="1"/>
  <c r="O23" i="1"/>
  <c r="Q23" i="1"/>
  <c r="Q50" i="1"/>
  <c r="Q25" i="1"/>
  <c r="Q59" i="1"/>
  <c r="Q56" i="1"/>
  <c r="O56" i="1"/>
  <c r="R14" i="1"/>
  <c r="R13" i="1"/>
  <c r="O50" i="1"/>
  <c r="O53" i="1"/>
  <c r="Q53" i="1"/>
  <c r="Q29" i="1"/>
  <c r="Q27" i="1"/>
  <c r="O122" i="1"/>
  <c r="R122" i="1"/>
  <c r="R10" i="1"/>
  <c r="R11" i="1"/>
  <c r="R16" i="1"/>
  <c r="R17" i="1"/>
  <c r="R18" i="1"/>
  <c r="R19" i="1"/>
  <c r="R20" i="1"/>
  <c r="R22" i="1"/>
  <c r="R24" i="1"/>
  <c r="R26" i="1"/>
  <c r="R28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9" i="1"/>
  <c r="R52" i="1"/>
  <c r="R55" i="1"/>
  <c r="R58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9" i="1"/>
  <c r="R80" i="1"/>
  <c r="R81" i="1"/>
  <c r="R88" i="1"/>
  <c r="R100" i="1"/>
  <c r="R102" i="1"/>
  <c r="R104" i="1"/>
  <c r="R105" i="1"/>
  <c r="R115" i="1"/>
  <c r="R116" i="1"/>
  <c r="R119" i="1"/>
  <c r="R121" i="1"/>
  <c r="R123" i="1"/>
  <c r="R9" i="1"/>
  <c r="P9" i="1"/>
  <c r="P80" i="1"/>
  <c r="O25" i="1"/>
  <c r="O29" i="1"/>
  <c r="M122" i="1"/>
  <c r="N122" i="1" s="1"/>
  <c r="M121" i="1"/>
  <c r="P121" i="1"/>
  <c r="O94" i="1"/>
  <c r="O59" i="1"/>
  <c r="K50" i="1"/>
  <c r="K53" i="1"/>
  <c r="P10" i="1"/>
  <c r="N10" i="1"/>
  <c r="O27" i="1"/>
  <c r="P20" i="1"/>
  <c r="P19" i="1"/>
  <c r="P15" i="1"/>
  <c r="P14" i="1"/>
  <c r="P13" i="1"/>
  <c r="M117" i="1"/>
  <c r="N117" i="1" s="1"/>
  <c r="P123" i="1"/>
  <c r="P119" i="1"/>
  <c r="P118" i="1"/>
  <c r="P116" i="1"/>
  <c r="P115" i="1"/>
  <c r="P107" i="1"/>
  <c r="P105" i="1"/>
  <c r="P104" i="1"/>
  <c r="P102" i="1"/>
  <c r="P100" i="1"/>
  <c r="P88" i="1"/>
  <c r="P81" i="1"/>
  <c r="P79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8" i="1"/>
  <c r="P55" i="1"/>
  <c r="P52" i="1"/>
  <c r="P49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8" i="1"/>
  <c r="P26" i="1"/>
  <c r="P24" i="1"/>
  <c r="P22" i="1"/>
  <c r="P18" i="1"/>
  <c r="P17" i="1"/>
  <c r="P16" i="1"/>
  <c r="N13" i="1"/>
  <c r="N14" i="1"/>
  <c r="N15" i="1"/>
  <c r="N20" i="1"/>
  <c r="N19" i="1"/>
  <c r="N18" i="1"/>
  <c r="L13" i="1"/>
  <c r="N123" i="1"/>
  <c r="N100" i="1"/>
  <c r="L19" i="1"/>
  <c r="L94" i="1"/>
  <c r="N88" i="1"/>
  <c r="L88" i="1"/>
  <c r="N80" i="1"/>
  <c r="N81" i="1"/>
  <c r="N79" i="1"/>
  <c r="N105" i="1"/>
  <c r="N104" i="1"/>
  <c r="N102" i="1"/>
  <c r="N17" i="1"/>
  <c r="N16" i="1"/>
  <c r="N119" i="1"/>
  <c r="N28" i="1"/>
  <c r="N22" i="1"/>
  <c r="N24" i="1"/>
  <c r="N26" i="1"/>
  <c r="L26" i="1"/>
  <c r="M29" i="1"/>
  <c r="M27" i="1"/>
  <c r="M25" i="1"/>
  <c r="K25" i="1"/>
  <c r="K23" i="1"/>
  <c r="N49" i="1"/>
  <c r="N52" i="1"/>
  <c r="N55" i="1"/>
  <c r="N58" i="1"/>
  <c r="K121" i="1"/>
  <c r="N121" i="1" s="1"/>
  <c r="L117" i="1"/>
  <c r="J117" i="1"/>
  <c r="N115" i="1"/>
  <c r="N116" i="1"/>
  <c r="L116" i="1"/>
  <c r="J116" i="1"/>
  <c r="N9" i="1"/>
  <c r="J9" i="1"/>
  <c r="L82" i="1"/>
  <c r="L86" i="1"/>
  <c r="L85" i="1"/>
  <c r="L84" i="1"/>
  <c r="L83" i="1"/>
  <c r="L81" i="1"/>
  <c r="K29" i="1"/>
  <c r="L14" i="1"/>
  <c r="L15" i="1"/>
  <c r="L16" i="1"/>
  <c r="L17" i="1"/>
  <c r="L18" i="1"/>
  <c r="L20" i="1"/>
  <c r="L22" i="1"/>
  <c r="L24" i="1"/>
  <c r="K27" i="1"/>
  <c r="L28" i="1"/>
  <c r="L49" i="1"/>
  <c r="L52" i="1"/>
  <c r="L55" i="1"/>
  <c r="K56" i="1"/>
  <c r="L58" i="1"/>
  <c r="K59" i="1"/>
  <c r="L79" i="1"/>
  <c r="L80" i="1"/>
  <c r="L95" i="1"/>
  <c r="L96" i="1"/>
  <c r="L97" i="1"/>
  <c r="L98" i="1"/>
  <c r="L100" i="1"/>
  <c r="L102" i="1"/>
  <c r="L104" i="1"/>
  <c r="L105" i="1"/>
  <c r="L115" i="1"/>
  <c r="L119" i="1"/>
  <c r="K122" i="1"/>
  <c r="L122" i="1"/>
  <c r="L123" i="1"/>
  <c r="I53" i="1"/>
  <c r="J16" i="1"/>
  <c r="J17" i="1"/>
  <c r="J18" i="1"/>
  <c r="J19" i="1"/>
  <c r="J20" i="1"/>
  <c r="J24" i="1"/>
  <c r="J26" i="1"/>
  <c r="J28" i="1"/>
  <c r="J30" i="1"/>
  <c r="J31" i="1"/>
  <c r="J32" i="1"/>
  <c r="J33" i="1"/>
  <c r="J34" i="1"/>
  <c r="I121" i="1"/>
  <c r="I122" i="1"/>
  <c r="I59" i="1"/>
  <c r="I56" i="1"/>
  <c r="I23" i="1"/>
  <c r="J49" i="1"/>
  <c r="J15" i="1"/>
  <c r="J14" i="1"/>
  <c r="J13" i="1"/>
  <c r="J123" i="1"/>
  <c r="J84" i="1"/>
  <c r="J83" i="1"/>
  <c r="J79" i="1"/>
  <c r="J82" i="1"/>
  <c r="G121" i="1"/>
  <c r="J121" i="1" s="1"/>
  <c r="G22" i="1"/>
  <c r="J22" i="1"/>
  <c r="J100" i="1"/>
  <c r="E22" i="1"/>
  <c r="H22" i="1" s="1"/>
  <c r="I27" i="1"/>
  <c r="I29" i="1"/>
  <c r="I25" i="1"/>
  <c r="H18" i="1"/>
  <c r="J35" i="1"/>
  <c r="J36" i="1"/>
  <c r="J37" i="1"/>
  <c r="J38" i="1"/>
  <c r="J39" i="1"/>
  <c r="J40" i="1"/>
  <c r="J41" i="1"/>
  <c r="J42" i="1"/>
  <c r="J43" i="1"/>
  <c r="J44" i="1"/>
  <c r="J45" i="1"/>
  <c r="J52" i="1"/>
  <c r="J55" i="1"/>
  <c r="J58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80" i="1"/>
  <c r="J81" i="1"/>
  <c r="J85" i="1"/>
  <c r="J86" i="1"/>
  <c r="J88" i="1"/>
  <c r="J90" i="1"/>
  <c r="G94" i="1"/>
  <c r="J94" i="1"/>
  <c r="J95" i="1"/>
  <c r="J96" i="1"/>
  <c r="J97" i="1"/>
  <c r="J98" i="1"/>
  <c r="J102" i="1"/>
  <c r="J104" i="1"/>
  <c r="J105" i="1"/>
  <c r="J115" i="1"/>
  <c r="J119" i="1"/>
  <c r="G122" i="1"/>
  <c r="H122" i="1" s="1"/>
  <c r="J122" i="1"/>
  <c r="J10" i="1"/>
  <c r="E122" i="1"/>
  <c r="E121" i="1"/>
  <c r="F121" i="1" s="1"/>
  <c r="E117" i="1"/>
  <c r="F117" i="1" s="1"/>
  <c r="E94" i="1"/>
  <c r="F94" i="1" s="1"/>
  <c r="E53" i="1"/>
  <c r="E29" i="1"/>
  <c r="E27" i="1"/>
  <c r="E25" i="1"/>
  <c r="D22" i="1"/>
  <c r="H28" i="1"/>
  <c r="H26" i="1"/>
  <c r="H24" i="1"/>
  <c r="F16" i="1"/>
  <c r="F13" i="1"/>
  <c r="H84" i="1"/>
  <c r="H15" i="1"/>
  <c r="H14" i="1"/>
  <c r="H10" i="1"/>
  <c r="F10" i="1"/>
  <c r="H115" i="1"/>
  <c r="D121" i="1"/>
  <c r="H119" i="1"/>
  <c r="F95" i="1"/>
  <c r="F88" i="1"/>
  <c r="H100" i="1"/>
  <c r="H16" i="1"/>
  <c r="H19" i="1"/>
  <c r="H20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52" i="1"/>
  <c r="H58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9" i="1"/>
  <c r="H80" i="1"/>
  <c r="H81" i="1"/>
  <c r="H83" i="1"/>
  <c r="H85" i="1"/>
  <c r="H86" i="1"/>
  <c r="H88" i="1"/>
  <c r="H95" i="1"/>
  <c r="H96" i="1"/>
  <c r="H97" i="1"/>
  <c r="H98" i="1"/>
  <c r="H102" i="1"/>
  <c r="H104" i="1"/>
  <c r="H105" i="1"/>
  <c r="H116" i="1"/>
  <c r="D122" i="1"/>
  <c r="F122" i="1"/>
  <c r="F11" i="1"/>
  <c r="F9" i="1"/>
  <c r="D53" i="1"/>
  <c r="F14" i="1"/>
  <c r="F15" i="1"/>
  <c r="F18" i="1"/>
  <c r="F19" i="1"/>
  <c r="F20" i="1"/>
  <c r="F24" i="1"/>
  <c r="F26" i="1"/>
  <c r="F28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9" i="1"/>
  <c r="F52" i="1"/>
  <c r="F55" i="1"/>
  <c r="F58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9" i="1"/>
  <c r="F80" i="1"/>
  <c r="F81" i="1"/>
  <c r="F82" i="1"/>
  <c r="F83" i="1"/>
  <c r="F84" i="1"/>
  <c r="F85" i="1"/>
  <c r="F86" i="1"/>
  <c r="F90" i="1"/>
  <c r="F96" i="1"/>
  <c r="F97" i="1"/>
  <c r="F98" i="1"/>
  <c r="F100" i="1"/>
  <c r="F102" i="1"/>
  <c r="F104" i="1"/>
  <c r="F105" i="1"/>
  <c r="F115" i="1"/>
  <c r="F116" i="1"/>
  <c r="F119" i="1"/>
  <c r="F123" i="1"/>
  <c r="P117" i="1"/>
  <c r="P122" i="1" l="1"/>
  <c r="E23" i="1"/>
  <c r="F22" i="1"/>
  <c r="L121" i="1"/>
  <c r="H94" i="1"/>
</calcChain>
</file>

<file path=xl/comments1.xml><?xml version="1.0" encoding="utf-8"?>
<comments xmlns="http://schemas.openxmlformats.org/spreadsheetml/2006/main">
  <authors>
    <author>Евгений Келлер</author>
    <author>Людмила Бунак</author>
  </authors>
  <commentList>
    <comment ref="Q50" authorId="0" shapeId="0">
      <text>
        <r>
          <rPr>
            <b/>
            <sz val="9"/>
            <color indexed="81"/>
            <rFont val="Tahoma"/>
            <family val="2"/>
            <charset val="204"/>
          </rPr>
          <t>Евгений Келлер:</t>
        </r>
        <r>
          <rPr>
            <sz val="9"/>
            <color indexed="81"/>
            <rFont val="Tahoma"/>
            <family val="2"/>
            <charset val="204"/>
          </rPr>
          <t xml:space="preserve">
уровевь инфляции
</t>
        </r>
      </text>
    </comment>
    <comment ref="O96" authorId="1" shapeId="0">
      <text>
        <r>
          <rPr>
            <b/>
            <sz val="9"/>
            <color indexed="81"/>
            <rFont val="Tahoma"/>
            <family val="2"/>
            <charset val="204"/>
          </rPr>
          <t>Людмила Бунак:</t>
        </r>
        <r>
          <rPr>
            <sz val="9"/>
            <color indexed="81"/>
            <rFont val="Tahoma"/>
            <family val="2"/>
            <charset val="204"/>
          </rPr>
          <t xml:space="preserve">
ликв ТСЖ ЦентрСоюз в 2018
</t>
        </r>
      </text>
    </comment>
    <comment ref="Q115" authorId="0" shapeId="0">
      <text>
        <r>
          <rPr>
            <b/>
            <sz val="9"/>
            <color indexed="81"/>
            <rFont val="Tahoma"/>
            <charset val="1"/>
          </rPr>
          <t>Евгений Келлер:</t>
        </r>
        <r>
          <rPr>
            <sz val="9"/>
            <color indexed="81"/>
            <rFont val="Tahoma"/>
            <charset val="1"/>
          </rPr>
          <t xml:space="preserve">
Статистика 
</t>
        </r>
      </text>
    </comment>
  </commentList>
</comments>
</file>

<file path=xl/sharedStrings.xml><?xml version="1.0" encoding="utf-8"?>
<sst xmlns="http://schemas.openxmlformats.org/spreadsheetml/2006/main" count="542" uniqueCount="262">
  <si>
    <t>Показатели</t>
  </si>
  <si>
    <t>тыс.человек</t>
  </si>
  <si>
    <t xml:space="preserve">     в действующих ценах каждого года</t>
  </si>
  <si>
    <t>млн. рублей</t>
  </si>
  <si>
    <t>%</t>
  </si>
  <si>
    <t>Производство основных видов промышленной продукции:</t>
  </si>
  <si>
    <t>млн.тонн</t>
  </si>
  <si>
    <t xml:space="preserve">Добыча газа естественного     </t>
  </si>
  <si>
    <t>млрд.куб.м</t>
  </si>
  <si>
    <t>Производство электроэнергии</t>
  </si>
  <si>
    <t>млрд.кВт. час.</t>
  </si>
  <si>
    <t>тыс.куб.м</t>
  </si>
  <si>
    <t>Производство пиломатериалов</t>
  </si>
  <si>
    <t>млн.руб.</t>
  </si>
  <si>
    <t>млн.рублей</t>
  </si>
  <si>
    <t>Производство сельскохозяйственной продукции (без учета населения):</t>
  </si>
  <si>
    <t>скот и птица (на убой в живом весе)</t>
  </si>
  <si>
    <t>тыс.тонн</t>
  </si>
  <si>
    <t>молоко</t>
  </si>
  <si>
    <t>яйцо</t>
  </si>
  <si>
    <t>млн.штук</t>
  </si>
  <si>
    <t>картофель</t>
  </si>
  <si>
    <t>овощи</t>
  </si>
  <si>
    <t>поголовье скота</t>
  </si>
  <si>
    <t>тыс.голов</t>
  </si>
  <si>
    <t xml:space="preserve">Финансы: </t>
  </si>
  <si>
    <t>Доходы  бюджета муниципального образования</t>
  </si>
  <si>
    <t>Расходы  бюджета муниципального образования</t>
  </si>
  <si>
    <t>Ввод жилья и объектов соцкультбыта:</t>
  </si>
  <si>
    <t>тыс.кв.м</t>
  </si>
  <si>
    <t>Общеобразовательные школы</t>
  </si>
  <si>
    <t>уч. мест</t>
  </si>
  <si>
    <t>Дошкольные образовательные учреждения</t>
  </si>
  <si>
    <t xml:space="preserve">мест </t>
  </si>
  <si>
    <t>Поликлиники</t>
  </si>
  <si>
    <t>посещений в смену</t>
  </si>
  <si>
    <t>Больницы</t>
  </si>
  <si>
    <t>койко/мест</t>
  </si>
  <si>
    <t>Уровень жизни населения:</t>
  </si>
  <si>
    <t>рублей</t>
  </si>
  <si>
    <t>Денежные доходы на душу населения</t>
  </si>
  <si>
    <t>Потребительские расходы на душу населения</t>
  </si>
  <si>
    <t xml:space="preserve">Соотношение среднемесячного дохода  и прожиточного минимума пенсионера </t>
  </si>
  <si>
    <t>тыс.рублей</t>
  </si>
  <si>
    <t>Прибыль прибыльных предприятий</t>
  </si>
  <si>
    <t>Кредиторская задолженность</t>
  </si>
  <si>
    <t>Дебиторская задолженность</t>
  </si>
  <si>
    <t>Реальные располагаемые денежные доходы неселения</t>
  </si>
  <si>
    <t>Конструкции и детали железобетонные</t>
  </si>
  <si>
    <t>Добыча нефти, включая газовый конденсат</t>
  </si>
  <si>
    <t>Жилые дома (общая площадь квартир)</t>
  </si>
  <si>
    <t>единиц</t>
  </si>
  <si>
    <t>Установленный стандарт уровня платежей населения за ЖКУ</t>
  </si>
  <si>
    <t>Общая дебиторская задолженность ЖКК</t>
  </si>
  <si>
    <t>Доля задолженности населения в общем объеме дебиторской задолженности ЖКК</t>
  </si>
  <si>
    <t>Среднесписочная численность работников (без внешних совместителей) по полному кругу организаций</t>
  </si>
  <si>
    <t>Индекс физического объема</t>
  </si>
  <si>
    <t>Индекс промышленного производства</t>
  </si>
  <si>
    <t>в % к предыдущему году</t>
  </si>
  <si>
    <t>Индекс производства</t>
  </si>
  <si>
    <t>% к предыдущему году в сопоставимых ценах</t>
  </si>
  <si>
    <t>тыс. единиц</t>
  </si>
  <si>
    <t>хлеб и хлебобулочные изделия</t>
  </si>
  <si>
    <t>колбасные изделия</t>
  </si>
  <si>
    <t>тонн</t>
  </si>
  <si>
    <t>в том числе: безвозмездные поступления от других бюджетов бюджетной системы Российской Федерации</t>
  </si>
  <si>
    <t xml:space="preserve">Объем предоставленных субсидий на оплату жилого помещения и коммунальных услуг </t>
  </si>
  <si>
    <t>Миграционный прирост (убыль) населения</t>
  </si>
  <si>
    <t>Инфраструктура населенных пунктов:</t>
  </si>
  <si>
    <t>Производство местной  пищевой продукции:</t>
  </si>
  <si>
    <t>Демография:</t>
  </si>
  <si>
    <t>Труд и занятость населения:</t>
  </si>
  <si>
    <t>молоко прошедшее промышленную обработку</t>
  </si>
  <si>
    <t>Жилищно- коммунальный комплекс:</t>
  </si>
  <si>
    <t>Оборот розничной торговли</t>
  </si>
  <si>
    <t>Объем реализации платных услуг</t>
  </si>
  <si>
    <t>Товарооборот на 1 жителя</t>
  </si>
  <si>
    <t>Объем реализации платных услуг на 1 жителя</t>
  </si>
  <si>
    <t xml:space="preserve">Количество транспортных средств в собственности граждан, зарегистрированных в установленном порядке, состоящих на учете </t>
  </si>
  <si>
    <t>единицы измерения</t>
  </si>
  <si>
    <t>Динамика основных показателей</t>
  </si>
  <si>
    <t>человек</t>
  </si>
  <si>
    <t>Число организаций, оказывающих жилищно-коммунальные услуги, из них:</t>
  </si>
  <si>
    <t>число организаций на рынке жилищных услуг</t>
  </si>
  <si>
    <t>число организаций, оказывающих коммунальные услуги</t>
  </si>
  <si>
    <t>в том числе: частной формы собственности</t>
  </si>
  <si>
    <t>Индекс  производства</t>
  </si>
  <si>
    <t>х</t>
  </si>
  <si>
    <t xml:space="preserve">из них численность официально зарегистрированных безработных </t>
  </si>
  <si>
    <t>Численность граждан, обратившихся за содействием в поиске подходящей работы в органы службы занятости населения (на конец периода)</t>
  </si>
  <si>
    <t>Фактический уровень возмещения населением затрат за предоставление жилищно-коммунальных услуг</t>
  </si>
  <si>
    <t>Удельный вес общей площади жилых помещений, оборудованной одновременно водопроводом, водоотведением (канализацией), отоплением, горячим водоснабжением, газом или напольными плитамик общей площади жилых помещений</t>
  </si>
  <si>
    <t>Удельный вес площади оборудованной водопроводом</t>
  </si>
  <si>
    <t>Удельный вес площади оборудованной канализацией</t>
  </si>
  <si>
    <t>Удельный вес площади оборудованной отоплением</t>
  </si>
  <si>
    <t>Удельный вес площади оборудованной ваннами (душем)</t>
  </si>
  <si>
    <t>Удельный вес площади оборудованной газом</t>
  </si>
  <si>
    <t>Удельный вес площади оборудованной напольными электрическими плитами</t>
  </si>
  <si>
    <t>Число семей, получавших субсидии на оплату жилого помещения и коммунальных услуг (на конец отчетного периода)</t>
  </si>
  <si>
    <t>Численность лиц, проживающих в семьях, получавших субсидии на оплату жилого помещения и коммунальных услуг (на конец отчетного периода)</t>
  </si>
  <si>
    <t>Удельный вес площади оборудованной горячим водоснабжением</t>
  </si>
  <si>
    <t>в т.ч. просроченная</t>
  </si>
  <si>
    <t>Производство древесины необработанной</t>
  </si>
  <si>
    <t>№ п/п</t>
  </si>
  <si>
    <t>1.</t>
  </si>
  <si>
    <t>2.</t>
  </si>
  <si>
    <t>1.1.</t>
  </si>
  <si>
    <t>1.2.</t>
  </si>
  <si>
    <t>1.3.</t>
  </si>
  <si>
    <t>2.1</t>
  </si>
  <si>
    <t>2.2</t>
  </si>
  <si>
    <t>2.3</t>
  </si>
  <si>
    <t>2.3.1</t>
  </si>
  <si>
    <t>2.4</t>
  </si>
  <si>
    <t>3.</t>
  </si>
  <si>
    <t>3.1</t>
  </si>
  <si>
    <t>3.2</t>
  </si>
  <si>
    <t>3.3</t>
  </si>
  <si>
    <t>3.4</t>
  </si>
  <si>
    <t>3.5</t>
  </si>
  <si>
    <t>3.6</t>
  </si>
  <si>
    <t>3.7</t>
  </si>
  <si>
    <t>4.</t>
  </si>
  <si>
    <t>4.1</t>
  </si>
  <si>
    <t>4.2</t>
  </si>
  <si>
    <t>4.3</t>
  </si>
  <si>
    <t>4.4</t>
  </si>
  <si>
    <t>4.5</t>
  </si>
  <si>
    <t>4.6</t>
  </si>
  <si>
    <t>4.7</t>
  </si>
  <si>
    <t>5.</t>
  </si>
  <si>
    <t>5.1</t>
  </si>
  <si>
    <t>6.</t>
  </si>
  <si>
    <t>6.1</t>
  </si>
  <si>
    <t>7.</t>
  </si>
  <si>
    <t>7.1</t>
  </si>
  <si>
    <t>8.</t>
  </si>
  <si>
    <t>8.1</t>
  </si>
  <si>
    <t>9.</t>
  </si>
  <si>
    <t>9.1</t>
  </si>
  <si>
    <t>9.2</t>
  </si>
  <si>
    <t>9.3</t>
  </si>
  <si>
    <t>9.4</t>
  </si>
  <si>
    <t>9.5</t>
  </si>
  <si>
    <t>9.6</t>
  </si>
  <si>
    <t>9.7</t>
  </si>
  <si>
    <t>10.</t>
  </si>
  <si>
    <t>10.1</t>
  </si>
  <si>
    <t>10.2</t>
  </si>
  <si>
    <t>10.3</t>
  </si>
  <si>
    <t>11.</t>
  </si>
  <si>
    <t>11.1</t>
  </si>
  <si>
    <t>11.2</t>
  </si>
  <si>
    <t>11.3</t>
  </si>
  <si>
    <t>11.4</t>
  </si>
  <si>
    <t>12.</t>
  </si>
  <si>
    <t>12.1</t>
  </si>
  <si>
    <t>12.2</t>
  </si>
  <si>
    <t>12.3</t>
  </si>
  <si>
    <t>12.4</t>
  </si>
  <si>
    <t>12.5</t>
  </si>
  <si>
    <t>12.5.1</t>
  </si>
  <si>
    <t>12.6</t>
  </si>
  <si>
    <t>12.6.1</t>
  </si>
  <si>
    <t>13.</t>
  </si>
  <si>
    <t>13.1</t>
  </si>
  <si>
    <t>13.2</t>
  </si>
  <si>
    <t>13.3</t>
  </si>
  <si>
    <t>13.4</t>
  </si>
  <si>
    <t>13.5</t>
  </si>
  <si>
    <t>14.</t>
  </si>
  <si>
    <t>14.1</t>
  </si>
  <si>
    <t>14.1.1</t>
  </si>
  <si>
    <t>14.1.2</t>
  </si>
  <si>
    <t>14.2.1</t>
  </si>
  <si>
    <t>14.2.2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</si>
  <si>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</si>
  <si>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</si>
  <si>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</si>
  <si>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</si>
  <si>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</si>
  <si>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</si>
  <si>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</si>
  <si>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</si>
  <si>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</si>
  <si>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</si>
  <si>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</si>
  <si>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</si>
  <si>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</si>
  <si>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</si>
  <si>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</si>
  <si>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15.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</si>
  <si>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</si>
  <si>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</si>
  <si>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</si>
  <si>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</si>
  <si>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</si>
  <si>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</si>
  <si>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</si>
  <si>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</si>
  <si>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</si>
  <si>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 xml:space="preserve">Уровень зарегистрированной безработицы (на конец периода) </t>
  </si>
  <si>
    <t>Вновь созданные рабочие места, в том числе</t>
  </si>
  <si>
    <t xml:space="preserve">        постоянные</t>
  </si>
  <si>
    <t xml:space="preserve">        временные</t>
  </si>
  <si>
    <t>2.5</t>
  </si>
  <si>
    <t>2.5.1</t>
  </si>
  <si>
    <t>2.5.2</t>
  </si>
  <si>
    <t>4.8</t>
  </si>
  <si>
    <t>4.9</t>
  </si>
  <si>
    <t>4.10</t>
  </si>
  <si>
    <t>4.11</t>
  </si>
  <si>
    <t>4.12</t>
  </si>
  <si>
    <t>4.13</t>
  </si>
  <si>
    <t>4.14</t>
  </si>
  <si>
    <t>Производство блоков дверных</t>
  </si>
  <si>
    <t>Производство блоков оконных</t>
  </si>
  <si>
    <t>Производство щепы технологической</t>
  </si>
  <si>
    <t>Производство плиты древесностружечной (ДСП)</t>
  </si>
  <si>
    <t>Производство плиты древесноволокнистой (МДФ)</t>
  </si>
  <si>
    <t>Производство шпонированного бруса ЛВЛ</t>
  </si>
  <si>
    <t>Производство фанеры хвойной</t>
  </si>
  <si>
    <t>Производство деревянных домов заводского изготовления</t>
  </si>
  <si>
    <t>тыс.усл.кв.м</t>
  </si>
  <si>
    <t>тыс.пл.куб.м</t>
  </si>
  <si>
    <t>усл.куб.м</t>
  </si>
  <si>
    <t>Вывозка древесины</t>
  </si>
  <si>
    <t>4.15</t>
  </si>
  <si>
    <t>Численность населения (среднегодовая)</t>
  </si>
  <si>
    <t>-</t>
  </si>
  <si>
    <t>Приложение № 1</t>
  </si>
  <si>
    <t xml:space="preserve">   - добыча полезных ископаемых*</t>
  </si>
  <si>
    <t xml:space="preserve">   - обрабатывающие производства*</t>
  </si>
  <si>
    <t xml:space="preserve">   - производство и распределение электроэнергии, газа и воды*</t>
  </si>
  <si>
    <t xml:space="preserve"> 2013 год</t>
  </si>
  <si>
    <t>Темп роста  2014 года к 2013 году, %</t>
  </si>
  <si>
    <r>
      <t xml:space="preserve">Количество населенных пунктов не имеющих централизованного электроснабжения </t>
    </r>
    <r>
      <rPr>
        <vertAlign val="superscript"/>
        <sz val="12"/>
        <rFont val="Times New Roman Cyr"/>
        <charset val="204"/>
      </rPr>
      <t>3</t>
    </r>
  </si>
  <si>
    <r>
      <t xml:space="preserve">Количество населенных пунктов не обеспеченных круглогодичной транспортной связью с сетью автомобильных дорог общего пользования </t>
    </r>
    <r>
      <rPr>
        <vertAlign val="superscript"/>
        <sz val="12"/>
        <rFont val="Times New Roman Cyr"/>
        <charset val="204"/>
      </rPr>
      <t>3</t>
    </r>
  </si>
  <si>
    <r>
      <t xml:space="preserve">Количество населенных пунктов не обеспеченных выходом в сеть Интернет </t>
    </r>
    <r>
      <rPr>
        <vertAlign val="superscript"/>
        <sz val="12"/>
        <rFont val="Times New Roman Cyr"/>
        <charset val="204"/>
      </rPr>
      <t>2</t>
    </r>
  </si>
  <si>
    <r>
      <t xml:space="preserve">Количество населенных пунктов не имеющих централизованного газоснабжения </t>
    </r>
    <r>
      <rPr>
        <vertAlign val="superscript"/>
        <sz val="12"/>
        <rFont val="Times New Roman Cyr"/>
        <charset val="204"/>
      </rPr>
      <t>3</t>
    </r>
  </si>
  <si>
    <t>Объем работ, выполненных по виду деятельности "Строительство" *</t>
  </si>
  <si>
    <r>
      <t>Естествен</t>
    </r>
    <r>
      <rPr>
        <sz val="12"/>
        <rFont val="Times New Roman Cyr"/>
        <charset val="204"/>
      </rPr>
      <t>ный прирост (убыль)</t>
    </r>
    <r>
      <rPr>
        <sz val="12"/>
        <rFont val="Times New Roman Cyr"/>
        <family val="1"/>
        <charset val="204"/>
      </rPr>
      <t xml:space="preserve"> населения</t>
    </r>
  </si>
  <si>
    <t xml:space="preserve"> 2014 год</t>
  </si>
  <si>
    <t>2015 год</t>
  </si>
  <si>
    <t>Темп роста 2015 года к 2014 году, %</t>
  </si>
  <si>
    <t xml:space="preserve">Темп роста 2016 года к   2015 году, % </t>
  </si>
  <si>
    <t xml:space="preserve"> 2016 год </t>
  </si>
  <si>
    <t>Среднесписочная численность работников (без внешних совместителей) по организациям, не относящимся к субъектам малого предпринимательства*</t>
  </si>
  <si>
    <t>Объем отгруженных товаров собственного производства, выполненных работ и услуг собственными силами (по крупным и средним) производителей промышленной продукции*</t>
  </si>
  <si>
    <t>Объем инвестиций в основной капитал**</t>
  </si>
  <si>
    <t>2017 год</t>
  </si>
  <si>
    <t xml:space="preserve">Темп роста 2017 года к   2016 году, % </t>
  </si>
  <si>
    <t>Начальник управления по экономике                                                                  С.В. Маслак</t>
  </si>
  <si>
    <t>Исп. Келлер Е.В.</t>
  </si>
  <si>
    <t>8(3463) 46 55 63</t>
  </si>
  <si>
    <t xml:space="preserve">Темп роста 2018 года к   2017 году, % </t>
  </si>
  <si>
    <t>Средний размер назначенных пенсий</t>
  </si>
  <si>
    <t xml:space="preserve">Темп роста 2019 года к   2018 году, % </t>
  </si>
  <si>
    <t>Темп роста 2020 года к   2019 году, %</t>
  </si>
  <si>
    <t>социально-экономического развития муниципального образования городской округ город Пыть-Ях за 2020 год</t>
  </si>
  <si>
    <t>3.8.</t>
  </si>
  <si>
    <t>Среднемесячная заработная плата работников организаций (без субъектов малого предпринимательства)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</si>
</sst>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000000"/>
    <numFmt numFmtId="166" formatCode="#,##0.00_ ;\-#,##0.00\ "/>
    <numFmt numFmtId="167" formatCode="#,##0.0_ ;\-#,##0.0\ 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vertAlign val="superscript"/>
      <sz val="12"/>
      <name val="Times New Roman Cyr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vertAlign val="superscript"/>
      <sz val="12"/>
      <name val="Times New Roman Cyr"/>
      <charset val="204"/>
    </font>
    <font>
      <i/>
      <sz val="12"/>
      <name val="Times New Roman"/>
      <family val="1"/>
      <charset val="204"/>
    </font>
    <font>
      <b/>
      <sz val="14"/>
      <name val="Times New Roman Cyr"/>
      <family val="1"/>
      <charset val="204"/>
    </font>
    <font>
      <sz val="14"/>
      <name val="Times New Roman Cyr"/>
      <family val="1"/>
      <charset val="204"/>
    </font>
    <font>
      <vertAlign val="superscript"/>
      <sz val="14"/>
      <name val="Times New Roman Cyr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2"/>
      <color theme="1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9">
    <xf numFmtId="0" fontId="0" fillId="0" borderId="0" xfId="0"/>
    <xf numFmtId="164" fontId="2" fillId="0" borderId="0" xfId="1" applyFont="1" applyFill="1" applyAlignment="1"/>
    <xf numFmtId="164" fontId="2" fillId="0" borderId="1" xfId="1" applyFont="1" applyFill="1" applyBorder="1" applyAlignment="1">
      <alignment horizontal="center" vertical="center"/>
    </xf>
    <xf numFmtId="164" fontId="2" fillId="0" borderId="1" xfId="1" applyFont="1" applyFill="1" applyBorder="1" applyAlignment="1">
      <alignment horizontal="center" vertical="center" wrapText="1"/>
    </xf>
    <xf numFmtId="164" fontId="7" fillId="0" borderId="0" xfId="1" applyFont="1" applyFill="1" applyAlignment="1"/>
    <xf numFmtId="164" fontId="2" fillId="0" borderId="1" xfId="1" applyFont="1" applyFill="1" applyBorder="1" applyAlignment="1">
      <alignment vertical="center"/>
    </xf>
    <xf numFmtId="164" fontId="3" fillId="0" borderId="1" xfId="1" applyFont="1" applyFill="1" applyBorder="1" applyAlignment="1">
      <alignment vertical="center" wrapText="1"/>
    </xf>
    <xf numFmtId="164" fontId="2" fillId="0" borderId="1" xfId="1" applyFont="1" applyFill="1" applyBorder="1" applyAlignment="1">
      <alignment vertical="center" wrapText="1"/>
    </xf>
    <xf numFmtId="164" fontId="7" fillId="0" borderId="1" xfId="1" applyFont="1" applyFill="1" applyBorder="1" applyAlignment="1"/>
    <xf numFmtId="164" fontId="2" fillId="0" borderId="1" xfId="1" applyFont="1" applyFill="1" applyBorder="1" applyAlignment="1"/>
    <xf numFmtId="164" fontId="6" fillId="0" borderId="0" xfId="1" applyFont="1" applyFill="1" applyAlignment="1"/>
    <xf numFmtId="164" fontId="3" fillId="0" borderId="0" xfId="1" applyFont="1" applyFill="1" applyAlignment="1"/>
    <xf numFmtId="164" fontId="12" fillId="0" borderId="0" xfId="1" applyFont="1" applyFill="1" applyAlignment="1"/>
    <xf numFmtId="164" fontId="13" fillId="0" borderId="0" xfId="1" applyFont="1" applyFill="1" applyAlignment="1"/>
    <xf numFmtId="0" fontId="2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/>
    <xf numFmtId="164" fontId="2" fillId="2" borderId="1" xfId="1" applyFont="1" applyFill="1" applyBorder="1" applyAlignment="1">
      <alignment horizontal="center" vertical="center"/>
    </xf>
    <xf numFmtId="164" fontId="2" fillId="2" borderId="1" xfId="1" applyFont="1" applyFill="1" applyBorder="1" applyAlignment="1">
      <alignment vertical="center" wrapText="1"/>
    </xf>
    <xf numFmtId="164" fontId="2" fillId="2" borderId="0" xfId="1" applyFont="1" applyFill="1" applyAlignment="1">
      <alignment horizontal="center" vertical="center"/>
    </xf>
    <xf numFmtId="0" fontId="2" fillId="0" borderId="1" xfId="1" applyNumberFormat="1" applyFont="1" applyFill="1" applyBorder="1" applyAlignment="1">
      <alignment horizontal="center" vertical="center" wrapText="1"/>
    </xf>
    <xf numFmtId="164" fontId="2" fillId="2" borderId="1" xfId="1" applyFont="1" applyFill="1" applyBorder="1" applyAlignment="1"/>
    <xf numFmtId="164" fontId="2" fillId="2" borderId="1" xfId="1" applyFont="1" applyFill="1" applyBorder="1" applyAlignment="1">
      <alignment vertical="top" wrapText="1"/>
    </xf>
    <xf numFmtId="164" fontId="2" fillId="2" borderId="1" xfId="1" applyFont="1" applyFill="1" applyBorder="1" applyAlignment="1">
      <alignment vertical="center"/>
    </xf>
    <xf numFmtId="164" fontId="7" fillId="2" borderId="1" xfId="1" applyFont="1" applyFill="1" applyBorder="1" applyAlignment="1"/>
    <xf numFmtId="164" fontId="2" fillId="2" borderId="1" xfId="1" applyFont="1" applyFill="1" applyBorder="1" applyAlignment="1">
      <alignment horizontal="center" vertical="center" wrapText="1"/>
    </xf>
    <xf numFmtId="164" fontId="3" fillId="2" borderId="1" xfId="1" applyFont="1" applyFill="1" applyBorder="1" applyAlignment="1" applyProtection="1">
      <alignment vertical="center" wrapText="1"/>
    </xf>
    <xf numFmtId="164" fontId="8" fillId="2" borderId="1" xfId="1" applyFont="1" applyFill="1" applyBorder="1" applyAlignment="1">
      <alignment vertical="top" wrapText="1"/>
    </xf>
    <xf numFmtId="2" fontId="18" fillId="2" borderId="1" xfId="0" applyNumberFormat="1" applyFont="1" applyFill="1" applyBorder="1" applyAlignment="1">
      <alignment horizontal="center" vertical="center"/>
    </xf>
    <xf numFmtId="164" fontId="3" fillId="2" borderId="1" xfId="1" applyFont="1" applyFill="1" applyBorder="1" applyAlignment="1">
      <alignment wrapText="1"/>
    </xf>
    <xf numFmtId="164" fontId="10" fillId="2" borderId="1" xfId="1" applyFont="1" applyFill="1" applyBorder="1" applyAlignment="1">
      <alignment wrapText="1"/>
    </xf>
    <xf numFmtId="167" fontId="2" fillId="2" borderId="1" xfId="1" applyNumberFormat="1" applyFont="1" applyFill="1" applyBorder="1" applyAlignment="1">
      <alignment horizontal="center" vertical="center"/>
    </xf>
    <xf numFmtId="164" fontId="3" fillId="2" borderId="1" xfId="1" applyFont="1" applyFill="1" applyBorder="1" applyAlignment="1">
      <alignment vertical="top" wrapText="1"/>
    </xf>
    <xf numFmtId="164" fontId="18" fillId="2" borderId="1" xfId="1" applyFont="1" applyFill="1" applyBorder="1" applyAlignment="1">
      <alignment vertical="top" wrapText="1"/>
    </xf>
    <xf numFmtId="164" fontId="18" fillId="2" borderId="1" xfId="1" applyFont="1" applyFill="1" applyBorder="1" applyAlignment="1">
      <alignment vertical="center" wrapText="1"/>
    </xf>
    <xf numFmtId="164" fontId="18" fillId="2" borderId="1" xfId="1" applyFont="1" applyFill="1" applyBorder="1" applyAlignment="1">
      <alignment horizontal="center" vertical="center"/>
    </xf>
    <xf numFmtId="164" fontId="18" fillId="2" borderId="1" xfId="1" applyFont="1" applyFill="1" applyBorder="1" applyAlignment="1">
      <alignment vertical="center"/>
    </xf>
    <xf numFmtId="2" fontId="2" fillId="2" borderId="1" xfId="0" applyNumberFormat="1" applyFont="1" applyFill="1" applyBorder="1" applyAlignment="1">
      <alignment horizontal="center" vertical="center"/>
    </xf>
    <xf numFmtId="43" fontId="2" fillId="2" borderId="1" xfId="1" applyNumberFormat="1" applyFont="1" applyFill="1" applyBorder="1" applyAlignment="1">
      <alignment horizontal="center" vertical="center"/>
    </xf>
    <xf numFmtId="166" fontId="2" fillId="2" borderId="1" xfId="1" applyNumberFormat="1" applyFont="1" applyFill="1" applyBorder="1" applyAlignment="1">
      <alignment horizontal="center" vertical="center"/>
    </xf>
    <xf numFmtId="164" fontId="4" fillId="2" borderId="1" xfId="1" applyFont="1" applyFill="1" applyBorder="1" applyAlignment="1">
      <alignment vertical="top" wrapText="1"/>
    </xf>
    <xf numFmtId="164" fontId="5" fillId="2" borderId="1" xfId="1" applyFont="1" applyFill="1" applyBorder="1" applyAlignment="1">
      <alignment vertical="top" wrapText="1"/>
    </xf>
    <xf numFmtId="165" fontId="2" fillId="0" borderId="2" xfId="1" applyNumberFormat="1" applyFont="1" applyFill="1" applyBorder="1" applyAlignment="1">
      <alignment horizontal="justify" vertical="center"/>
    </xf>
    <xf numFmtId="164" fontId="2" fillId="0" borderId="0" xfId="1" applyFont="1" applyFill="1" applyBorder="1" applyAlignment="1">
      <alignment horizontal="justify" vertical="center"/>
    </xf>
    <xf numFmtId="0" fontId="11" fillId="0" borderId="0" xfId="0" applyFont="1" applyFill="1" applyAlignment="1">
      <alignment horizontal="center"/>
    </xf>
    <xf numFmtId="164" fontId="7" fillId="2" borderId="1" xfId="1" applyFont="1" applyFill="1" applyBorder="1" applyAlignment="1">
      <alignment vertical="top" wrapText="1"/>
    </xf>
    <xf numFmtId="164" fontId="4" fillId="2" borderId="3" xfId="1" applyFont="1" applyFill="1" applyBorder="1" applyAlignment="1">
      <alignment vertical="top" wrapText="1"/>
    </xf>
    <xf numFmtId="164" fontId="4" fillId="2" borderId="4" xfId="1" applyFont="1" applyFill="1" applyBorder="1" applyAlignment="1">
      <alignment vertical="top" wrapText="1"/>
    </xf>
    <xf numFmtId="164" fontId="7" fillId="0" borderId="3" xfId="1" applyFont="1" applyFill="1" applyBorder="1" applyAlignment="1">
      <alignment vertical="top" wrapText="1"/>
    </xf>
    <xf numFmtId="164" fontId="5" fillId="0" borderId="4" xfId="1" applyFont="1" applyFill="1" applyBorder="1" applyAlignment="1">
      <alignment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129"/>
  <sheetViews>
    <sheetView showGridLines="0" tabSelected="1" showWhiteSpace="0" view="pageBreakPreview" zoomScale="75" zoomScaleNormal="50" zoomScaleSheetLayoutView="75" zoomScalePageLayoutView="7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Q7" sqref="Q7"/>
    </sheetView>
  </sheetViews>
  <sheetFormatPr defaultRowHeight="15.75" x14ac:dyDescent="0.25"/>
  <cols>
    <col min="1" max="1" width="9.140625" style="1" customWidth="1"/>
    <col min="2" max="2" width="42" style="1" customWidth="1"/>
    <col min="3" max="3" width="18.7109375" style="1" customWidth="1"/>
    <col min="4" max="4" width="14.85546875" style="1" hidden="1" customWidth="1"/>
    <col min="5" max="5" width="13.140625" style="1" hidden="1" customWidth="1"/>
    <col min="6" max="6" width="1.85546875" style="1" hidden="1" customWidth="1"/>
    <col min="7" max="7" width="16" style="1" hidden="1" customWidth="1"/>
    <col min="8" max="8" width="13.5703125" style="1" hidden="1" customWidth="1"/>
    <col min="9" max="9" width="14.140625" style="1" hidden="1" customWidth="1"/>
    <col min="10" max="10" width="13.28515625" style="1" hidden="1" customWidth="1"/>
    <col min="11" max="11" width="13.5703125" style="1" hidden="1" customWidth="1"/>
    <col min="12" max="12" width="13.85546875" style="1" hidden="1" customWidth="1"/>
    <col min="13" max="13" width="15.140625" style="1" bestFit="1" customWidth="1"/>
    <col min="14" max="14" width="13.5703125" style="1" customWidth="1"/>
    <col min="15" max="15" width="14.85546875" style="1" bestFit="1" customWidth="1"/>
    <col min="16" max="17" width="13.5703125" style="1" customWidth="1"/>
    <col min="18" max="18" width="12.42578125" style="1" customWidth="1"/>
    <col min="19" max="16384" width="9.140625" style="1"/>
  </cols>
  <sheetData>
    <row r="1" spans="1:18" x14ac:dyDescent="0.25">
      <c r="B1" s="4"/>
      <c r="G1" s="1" t="s">
        <v>230</v>
      </c>
    </row>
    <row r="2" spans="1:18" x14ac:dyDescent="0.25">
      <c r="B2" s="4"/>
    </row>
    <row r="3" spans="1:18" x14ac:dyDescent="0.25">
      <c r="B3" s="4"/>
    </row>
    <row r="4" spans="1:18" ht="18.75" x14ac:dyDescent="0.3">
      <c r="A4" s="43" t="s">
        <v>80</v>
      </c>
      <c r="B4" s="43"/>
      <c r="C4" s="43"/>
      <c r="D4" s="43"/>
      <c r="E4" s="43"/>
      <c r="F4" s="43"/>
    </row>
    <row r="5" spans="1:18" ht="18.75" x14ac:dyDescent="0.3">
      <c r="A5" s="15" t="s">
        <v>259</v>
      </c>
      <c r="B5" s="15"/>
      <c r="C5" s="15"/>
      <c r="D5" s="15"/>
      <c r="E5" s="15"/>
      <c r="F5" s="15"/>
    </row>
    <row r="7" spans="1:18" ht="115.5" customHeight="1" x14ac:dyDescent="0.25">
      <c r="A7" s="5" t="s">
        <v>103</v>
      </c>
      <c r="B7" s="6" t="s">
        <v>0</v>
      </c>
      <c r="C7" s="6" t="s">
        <v>79</v>
      </c>
      <c r="D7" s="3" t="s">
        <v>234</v>
      </c>
      <c r="E7" s="3" t="s">
        <v>242</v>
      </c>
      <c r="F7" s="3" t="s">
        <v>235</v>
      </c>
      <c r="G7" s="5" t="s">
        <v>243</v>
      </c>
      <c r="H7" s="7" t="s">
        <v>244</v>
      </c>
      <c r="I7" s="14" t="s">
        <v>246</v>
      </c>
      <c r="J7" s="14" t="s">
        <v>245</v>
      </c>
      <c r="K7" s="7" t="s">
        <v>250</v>
      </c>
      <c r="L7" s="14" t="s">
        <v>251</v>
      </c>
      <c r="M7" s="19">
        <v>2018</v>
      </c>
      <c r="N7" s="14" t="s">
        <v>255</v>
      </c>
      <c r="O7" s="19">
        <v>2019</v>
      </c>
      <c r="P7" s="14" t="s">
        <v>257</v>
      </c>
      <c r="Q7" s="19">
        <v>2020</v>
      </c>
      <c r="R7" s="14" t="s">
        <v>258</v>
      </c>
    </row>
    <row r="8" spans="1:18" ht="20.25" customHeight="1" x14ac:dyDescent="0.25">
      <c r="A8" s="8" t="s">
        <v>104</v>
      </c>
      <c r="B8" s="47" t="s">
        <v>70</v>
      </c>
      <c r="C8" s="48"/>
      <c r="D8" s="2"/>
      <c r="E8" s="2"/>
      <c r="F8" s="2"/>
      <c r="G8" s="2"/>
      <c r="H8" s="2"/>
      <c r="I8" s="9"/>
      <c r="J8" s="9"/>
      <c r="K8" s="9"/>
      <c r="L8" s="9"/>
      <c r="M8" s="9"/>
      <c r="N8" s="9"/>
      <c r="O8" s="9"/>
      <c r="P8" s="9"/>
      <c r="Q8" s="9"/>
      <c r="R8" s="9"/>
    </row>
    <row r="9" spans="1:18" ht="25.5" customHeight="1" x14ac:dyDescent="0.25">
      <c r="A9" s="20" t="s">
        <v>106</v>
      </c>
      <c r="B9" s="31" t="s">
        <v>228</v>
      </c>
      <c r="C9" s="21" t="s">
        <v>1</v>
      </c>
      <c r="D9" s="22">
        <v>40.909999999999997</v>
      </c>
      <c r="E9" s="16">
        <v>41</v>
      </c>
      <c r="F9" s="16">
        <f>E9/D9*100</f>
        <v>100.21999511121975</v>
      </c>
      <c r="G9" s="16">
        <v>40.97</v>
      </c>
      <c r="H9" s="16">
        <v>99.92</v>
      </c>
      <c r="I9" s="16">
        <v>40.85</v>
      </c>
      <c r="J9" s="16">
        <f>I9/G9*100</f>
        <v>99.707102758115695</v>
      </c>
      <c r="K9" s="22">
        <v>40.549999999999997</v>
      </c>
      <c r="L9" s="20">
        <v>100.1</v>
      </c>
      <c r="M9" s="20">
        <v>40.06</v>
      </c>
      <c r="N9" s="20">
        <f>M9/K9*100</f>
        <v>98.79161528976573</v>
      </c>
      <c r="O9" s="16">
        <v>39.700000000000003</v>
      </c>
      <c r="P9" s="16">
        <f>O9/M9*100</f>
        <v>99.101347978032948</v>
      </c>
      <c r="Q9" s="20">
        <v>39.35</v>
      </c>
      <c r="R9" s="20">
        <f>Q9/O9*100</f>
        <v>99.118387909319893</v>
      </c>
    </row>
    <row r="10" spans="1:18" ht="18.75" customHeight="1" x14ac:dyDescent="0.25">
      <c r="A10" s="20" t="s">
        <v>107</v>
      </c>
      <c r="B10" s="21" t="s">
        <v>241</v>
      </c>
      <c r="C10" s="21" t="s">
        <v>81</v>
      </c>
      <c r="D10" s="22">
        <v>569</v>
      </c>
      <c r="E10" s="16">
        <v>579</v>
      </c>
      <c r="F10" s="16">
        <f>E10/D10*100</f>
        <v>101.75746924428823</v>
      </c>
      <c r="G10" s="16">
        <v>487</v>
      </c>
      <c r="H10" s="16">
        <f>G10/E10*100</f>
        <v>84.110535405872184</v>
      </c>
      <c r="I10" s="16">
        <v>430</v>
      </c>
      <c r="J10" s="16">
        <f>I10/G10*100</f>
        <v>88.295687885010267</v>
      </c>
      <c r="K10" s="22">
        <v>346</v>
      </c>
      <c r="L10" s="20">
        <v>85.11</v>
      </c>
      <c r="M10" s="20">
        <v>338</v>
      </c>
      <c r="N10" s="20">
        <f>M10/K10*100</f>
        <v>97.687861271676297</v>
      </c>
      <c r="O10" s="16">
        <v>285</v>
      </c>
      <c r="P10" s="20">
        <f>O10/M10*100</f>
        <v>84.319526627218934</v>
      </c>
      <c r="Q10" s="20">
        <v>217</v>
      </c>
      <c r="R10" s="20">
        <f t="shared" ref="R10:R75" si="0">Q10/O10*100</f>
        <v>76.140350877192986</v>
      </c>
    </row>
    <row r="11" spans="1:18" ht="20.25" customHeight="1" x14ac:dyDescent="0.25">
      <c r="A11" s="20" t="s">
        <v>108</v>
      </c>
      <c r="B11" s="21" t="s">
        <v>67</v>
      </c>
      <c r="C11" s="21" t="s">
        <v>81</v>
      </c>
      <c r="D11" s="22">
        <v>-389</v>
      </c>
      <c r="E11" s="16">
        <v>-548</v>
      </c>
      <c r="F11" s="16">
        <f>E11/D11*100</f>
        <v>140.87403598971721</v>
      </c>
      <c r="G11" s="16">
        <v>-585</v>
      </c>
      <c r="H11" s="16">
        <v>167.62</v>
      </c>
      <c r="I11" s="16">
        <v>541</v>
      </c>
      <c r="J11" s="16" t="s">
        <v>87</v>
      </c>
      <c r="K11" s="22">
        <v>-844</v>
      </c>
      <c r="L11" s="16" t="s">
        <v>87</v>
      </c>
      <c r="M11" s="20">
        <v>-656</v>
      </c>
      <c r="N11" s="16" t="s">
        <v>87</v>
      </c>
      <c r="O11" s="16">
        <v>-546</v>
      </c>
      <c r="P11" s="16" t="s">
        <v>87</v>
      </c>
      <c r="Q11" s="20">
        <v>-430</v>
      </c>
      <c r="R11" s="20">
        <f t="shared" si="0"/>
        <v>78.754578754578759</v>
      </c>
    </row>
    <row r="12" spans="1:18" ht="20.25" customHeight="1" x14ac:dyDescent="0.25">
      <c r="A12" s="23" t="s">
        <v>105</v>
      </c>
      <c r="B12" s="39" t="s">
        <v>71</v>
      </c>
      <c r="C12" s="40"/>
      <c r="D12" s="22"/>
      <c r="E12" s="16"/>
      <c r="F12" s="16"/>
      <c r="G12" s="16"/>
      <c r="H12" s="16"/>
      <c r="I12" s="16"/>
      <c r="J12" s="16"/>
      <c r="K12" s="20"/>
      <c r="L12" s="20"/>
      <c r="M12" s="20"/>
      <c r="N12" s="20"/>
      <c r="O12" s="16"/>
      <c r="P12" s="16"/>
      <c r="Q12" s="20"/>
      <c r="R12" s="20"/>
    </row>
    <row r="13" spans="1:18" ht="57.75" customHeight="1" x14ac:dyDescent="0.25">
      <c r="A13" s="20" t="s">
        <v>109</v>
      </c>
      <c r="B13" s="31" t="s">
        <v>55</v>
      </c>
      <c r="C13" s="31" t="s">
        <v>1</v>
      </c>
      <c r="D13" s="22">
        <v>18.899999999999999</v>
      </c>
      <c r="E13" s="16">
        <v>19.39</v>
      </c>
      <c r="F13" s="16">
        <f>E13/D13*100</f>
        <v>102.59259259259261</v>
      </c>
      <c r="G13" s="16">
        <v>19.489999999999998</v>
      </c>
      <c r="H13" s="16">
        <v>99.85</v>
      </c>
      <c r="I13" s="16">
        <v>19.690000000000001</v>
      </c>
      <c r="J13" s="16">
        <f t="shared" ref="J13:J20" si="1">I13/G13*100</f>
        <v>101.02616726526425</v>
      </c>
      <c r="K13" s="17">
        <v>17.5</v>
      </c>
      <c r="L13" s="17">
        <f t="shared" ref="L13:L20" si="2">K13/I13*100</f>
        <v>88.877602844083285</v>
      </c>
      <c r="M13" s="16">
        <v>16.2</v>
      </c>
      <c r="N13" s="16">
        <f t="shared" ref="N13:N20" si="3">M13/K13*100</f>
        <v>92.571428571428569</v>
      </c>
      <c r="O13" s="16">
        <v>18.2</v>
      </c>
      <c r="P13" s="16">
        <f t="shared" ref="P13:P20" si="4">O13/M13*100</f>
        <v>112.34567901234568</v>
      </c>
      <c r="Q13" s="27">
        <v>18.899999999999999</v>
      </c>
      <c r="R13" s="27">
        <f>Q13/O13*100</f>
        <v>103.84615384615384</v>
      </c>
    </row>
    <row r="14" spans="1:18" ht="76.5" customHeight="1" x14ac:dyDescent="0.25">
      <c r="A14" s="20" t="s">
        <v>110</v>
      </c>
      <c r="B14" s="31" t="s">
        <v>247</v>
      </c>
      <c r="C14" s="31" t="s">
        <v>1</v>
      </c>
      <c r="D14" s="22">
        <v>14.1</v>
      </c>
      <c r="E14" s="16">
        <v>14.4</v>
      </c>
      <c r="F14" s="16">
        <f>E14/D14*100</f>
        <v>102.1276595744681</v>
      </c>
      <c r="G14" s="16">
        <v>14.8</v>
      </c>
      <c r="H14" s="16">
        <f>G14/E14*100</f>
        <v>102.77777777777779</v>
      </c>
      <c r="I14" s="16">
        <v>14.35</v>
      </c>
      <c r="J14" s="16">
        <f t="shared" si="1"/>
        <v>96.959459459459453</v>
      </c>
      <c r="K14" s="17">
        <v>14.9</v>
      </c>
      <c r="L14" s="16">
        <f t="shared" si="2"/>
        <v>103.83275261324043</v>
      </c>
      <c r="M14" s="16">
        <v>15.9</v>
      </c>
      <c r="N14" s="16">
        <f t="shared" si="3"/>
        <v>106.71140939597315</v>
      </c>
      <c r="O14" s="16">
        <v>15.2</v>
      </c>
      <c r="P14" s="16">
        <f t="shared" si="4"/>
        <v>95.597484276729546</v>
      </c>
      <c r="Q14" s="27">
        <v>15.9</v>
      </c>
      <c r="R14" s="27">
        <f>Q14/O14*100</f>
        <v>104.60526315789474</v>
      </c>
    </row>
    <row r="15" spans="1:18" ht="72" customHeight="1" x14ac:dyDescent="0.25">
      <c r="A15" s="20" t="s">
        <v>111</v>
      </c>
      <c r="B15" s="31" t="s">
        <v>89</v>
      </c>
      <c r="C15" s="31" t="s">
        <v>1</v>
      </c>
      <c r="D15" s="22">
        <v>1.5</v>
      </c>
      <c r="E15" s="16">
        <v>1.381</v>
      </c>
      <c r="F15" s="16">
        <f>E15/D15*100</f>
        <v>92.066666666666663</v>
      </c>
      <c r="G15" s="16">
        <v>1.21</v>
      </c>
      <c r="H15" s="16">
        <f>G15/E15*100</f>
        <v>87.617668356263579</v>
      </c>
      <c r="I15" s="16">
        <v>1.3169999999999999</v>
      </c>
      <c r="J15" s="16">
        <f t="shared" si="1"/>
        <v>108.84297520661157</v>
      </c>
      <c r="K15" s="17">
        <v>1.1499999999999999</v>
      </c>
      <c r="L15" s="16">
        <f t="shared" si="2"/>
        <v>87.31966590736522</v>
      </c>
      <c r="M15" s="16">
        <v>0.23</v>
      </c>
      <c r="N15" s="16">
        <f t="shared" si="3"/>
        <v>20</v>
      </c>
      <c r="O15" s="16">
        <v>1.1299999999999999</v>
      </c>
      <c r="P15" s="16">
        <f t="shared" si="4"/>
        <v>491.30434782608694</v>
      </c>
      <c r="Q15" s="16">
        <v>1.9790000000000001</v>
      </c>
      <c r="R15" s="16">
        <f>Q15/O15*100</f>
        <v>175.13274336283189</v>
      </c>
    </row>
    <row r="16" spans="1:18" ht="47.25" customHeight="1" x14ac:dyDescent="0.25">
      <c r="A16" s="20" t="s">
        <v>112</v>
      </c>
      <c r="B16" s="31" t="s">
        <v>88</v>
      </c>
      <c r="C16" s="31" t="s">
        <v>1</v>
      </c>
      <c r="D16" s="22">
        <v>0.1</v>
      </c>
      <c r="E16" s="16">
        <v>9.9000000000000005E-2</v>
      </c>
      <c r="F16" s="16">
        <f>E16/D16*100</f>
        <v>99</v>
      </c>
      <c r="G16" s="16">
        <v>8.7999999999999995E-2</v>
      </c>
      <c r="H16" s="16">
        <f>G16/E16*100</f>
        <v>88.888888888888886</v>
      </c>
      <c r="I16" s="16">
        <v>8.4000000000000005E-2</v>
      </c>
      <c r="J16" s="16">
        <f t="shared" si="1"/>
        <v>95.454545454545467</v>
      </c>
      <c r="K16" s="17">
        <v>5.0999999999999997E-2</v>
      </c>
      <c r="L16" s="16">
        <f t="shared" si="2"/>
        <v>60.714285714285708</v>
      </c>
      <c r="M16" s="16">
        <v>0.05</v>
      </c>
      <c r="N16" s="16">
        <f t="shared" si="3"/>
        <v>98.039215686274517</v>
      </c>
      <c r="O16" s="16">
        <v>0.05</v>
      </c>
      <c r="P16" s="16">
        <f t="shared" si="4"/>
        <v>100</v>
      </c>
      <c r="Q16" s="16">
        <v>0.56999999999999995</v>
      </c>
      <c r="R16" s="16">
        <f t="shared" si="0"/>
        <v>1139.9999999999998</v>
      </c>
    </row>
    <row r="17" spans="1:18" ht="40.5" customHeight="1" x14ac:dyDescent="0.25">
      <c r="A17" s="20" t="s">
        <v>113</v>
      </c>
      <c r="B17" s="31" t="s">
        <v>201</v>
      </c>
      <c r="C17" s="31" t="s">
        <v>4</v>
      </c>
      <c r="D17" s="24">
        <v>0.38</v>
      </c>
      <c r="E17" s="16">
        <v>0.36</v>
      </c>
      <c r="F17" s="16" t="s">
        <v>87</v>
      </c>
      <c r="G17" s="16">
        <v>0.3</v>
      </c>
      <c r="H17" s="16" t="s">
        <v>87</v>
      </c>
      <c r="I17" s="16">
        <v>0.31</v>
      </c>
      <c r="J17" s="16">
        <f t="shared" si="1"/>
        <v>103.33333333333334</v>
      </c>
      <c r="K17" s="17">
        <v>0.18</v>
      </c>
      <c r="L17" s="16">
        <f t="shared" si="2"/>
        <v>58.064516129032249</v>
      </c>
      <c r="M17" s="16">
        <v>0.2</v>
      </c>
      <c r="N17" s="16">
        <f t="shared" si="3"/>
        <v>111.11111111111111</v>
      </c>
      <c r="O17" s="16">
        <v>0.19</v>
      </c>
      <c r="P17" s="16">
        <f t="shared" si="4"/>
        <v>95</v>
      </c>
      <c r="Q17" s="16">
        <v>2.38</v>
      </c>
      <c r="R17" s="16">
        <f t="shared" si="0"/>
        <v>1252.6315789473683</v>
      </c>
    </row>
    <row r="18" spans="1:18" ht="31.5" customHeight="1" x14ac:dyDescent="0.25">
      <c r="A18" s="20" t="s">
        <v>205</v>
      </c>
      <c r="B18" s="31" t="s">
        <v>202</v>
      </c>
      <c r="C18" s="31" t="s">
        <v>51</v>
      </c>
      <c r="D18" s="22">
        <v>653</v>
      </c>
      <c r="E18" s="16">
        <v>659</v>
      </c>
      <c r="F18" s="16">
        <f>E18/D18*100</f>
        <v>100.91883614088822</v>
      </c>
      <c r="G18" s="16">
        <v>464</v>
      </c>
      <c r="H18" s="16">
        <f>G18/E18*100</f>
        <v>70.409711684370251</v>
      </c>
      <c r="I18" s="16">
        <v>511</v>
      </c>
      <c r="J18" s="16">
        <f t="shared" si="1"/>
        <v>110.12931034482759</v>
      </c>
      <c r="K18" s="17">
        <v>421</v>
      </c>
      <c r="L18" s="16">
        <f t="shared" si="2"/>
        <v>82.387475538160473</v>
      </c>
      <c r="M18" s="20">
        <v>591</v>
      </c>
      <c r="N18" s="20">
        <f t="shared" si="3"/>
        <v>140.38004750593825</v>
      </c>
      <c r="O18" s="16">
        <v>608</v>
      </c>
      <c r="P18" s="16">
        <f t="shared" si="4"/>
        <v>102.87648054145515</v>
      </c>
      <c r="Q18" s="16">
        <v>521</v>
      </c>
      <c r="R18" s="16">
        <f t="shared" si="0"/>
        <v>85.69078947368422</v>
      </c>
    </row>
    <row r="19" spans="1:18" ht="20.25" customHeight="1" x14ac:dyDescent="0.25">
      <c r="A19" s="20" t="s">
        <v>206</v>
      </c>
      <c r="B19" s="31" t="s">
        <v>203</v>
      </c>
      <c r="C19" s="31"/>
      <c r="D19" s="22">
        <v>183</v>
      </c>
      <c r="E19" s="16">
        <v>104</v>
      </c>
      <c r="F19" s="16">
        <f>E19/D19*100</f>
        <v>56.830601092896174</v>
      </c>
      <c r="G19" s="16">
        <v>16</v>
      </c>
      <c r="H19" s="16">
        <f>G19/E19*100</f>
        <v>15.384615384615385</v>
      </c>
      <c r="I19" s="16">
        <v>19</v>
      </c>
      <c r="J19" s="16">
        <f t="shared" si="1"/>
        <v>118.75</v>
      </c>
      <c r="K19" s="17">
        <v>14</v>
      </c>
      <c r="L19" s="16">
        <f t="shared" si="2"/>
        <v>73.68421052631578</v>
      </c>
      <c r="M19" s="20">
        <v>20</v>
      </c>
      <c r="N19" s="20">
        <f t="shared" si="3"/>
        <v>142.85714285714286</v>
      </c>
      <c r="O19" s="16">
        <v>85</v>
      </c>
      <c r="P19" s="16">
        <f t="shared" si="4"/>
        <v>425</v>
      </c>
      <c r="Q19" s="16">
        <v>265</v>
      </c>
      <c r="R19" s="16">
        <f t="shared" si="0"/>
        <v>311.76470588235293</v>
      </c>
    </row>
    <row r="20" spans="1:18" ht="20.25" customHeight="1" x14ac:dyDescent="0.25">
      <c r="A20" s="20" t="s">
        <v>207</v>
      </c>
      <c r="B20" s="31" t="s">
        <v>204</v>
      </c>
      <c r="C20" s="31"/>
      <c r="D20" s="22">
        <v>470</v>
      </c>
      <c r="E20" s="16">
        <v>555</v>
      </c>
      <c r="F20" s="16">
        <f>E20/D20*100</f>
        <v>118.08510638297874</v>
      </c>
      <c r="G20" s="16">
        <v>448</v>
      </c>
      <c r="H20" s="16">
        <f>G20/E20*100</f>
        <v>80.72072072072072</v>
      </c>
      <c r="I20" s="16">
        <v>492</v>
      </c>
      <c r="J20" s="16">
        <f t="shared" si="1"/>
        <v>109.82142857142858</v>
      </c>
      <c r="K20" s="17">
        <v>407</v>
      </c>
      <c r="L20" s="16">
        <f t="shared" si="2"/>
        <v>82.723577235772368</v>
      </c>
      <c r="M20" s="20">
        <v>571</v>
      </c>
      <c r="N20" s="20">
        <f t="shared" si="3"/>
        <v>140.2948402948403</v>
      </c>
      <c r="O20" s="16">
        <v>523</v>
      </c>
      <c r="P20" s="16">
        <f t="shared" si="4"/>
        <v>91.593695271453583</v>
      </c>
      <c r="Q20" s="16">
        <v>256</v>
      </c>
      <c r="R20" s="16">
        <f t="shared" si="0"/>
        <v>48.948374760994263</v>
      </c>
    </row>
    <row r="21" spans="1:18" ht="70.5" customHeight="1" x14ac:dyDescent="0.25">
      <c r="A21" s="23" t="s">
        <v>114</v>
      </c>
      <c r="B21" s="45" t="s">
        <v>248</v>
      </c>
      <c r="C21" s="46"/>
      <c r="D21" s="22"/>
      <c r="E21" s="16"/>
      <c r="F21" s="16"/>
      <c r="G21" s="16"/>
      <c r="H21" s="16"/>
      <c r="I21" s="16"/>
      <c r="J21" s="16"/>
      <c r="K21" s="17"/>
      <c r="L21" s="17"/>
      <c r="M21" s="20"/>
      <c r="N21" s="20"/>
      <c r="O21" s="16"/>
      <c r="P21" s="16"/>
      <c r="Q21" s="20"/>
      <c r="R21" s="20"/>
    </row>
    <row r="22" spans="1:18" ht="21" customHeight="1" x14ac:dyDescent="0.25">
      <c r="A22" s="20"/>
      <c r="B22" s="21" t="s">
        <v>2</v>
      </c>
      <c r="C22" s="21" t="s">
        <v>3</v>
      </c>
      <c r="D22" s="17">
        <f>SUM(D24,D26,D28)</f>
        <v>12602.9</v>
      </c>
      <c r="E22" s="24">
        <f>SUM(E24,E26,E28)</f>
        <v>13701.300000000001</v>
      </c>
      <c r="F22" s="16">
        <f>E22/D22*100</f>
        <v>108.71545437954757</v>
      </c>
      <c r="G22" s="24">
        <f>SUM(G24,G26,G28)</f>
        <v>14016.2</v>
      </c>
      <c r="H22" s="16">
        <f>G22/E22*100</f>
        <v>102.29832205703109</v>
      </c>
      <c r="I22" s="24">
        <v>13618.7</v>
      </c>
      <c r="J22" s="16">
        <f>I22/G22*100</f>
        <v>97.163995947546411</v>
      </c>
      <c r="K22" s="17">
        <v>20963.18</v>
      </c>
      <c r="L22" s="16">
        <f>K22/I22*100</f>
        <v>153.929376519051</v>
      </c>
      <c r="M22" s="16">
        <v>24385.8</v>
      </c>
      <c r="N22" s="16">
        <f>M22/K22*100</f>
        <v>116.32681682836288</v>
      </c>
      <c r="O22" s="16">
        <v>21029.7</v>
      </c>
      <c r="P22" s="16">
        <f>O22/M22*100</f>
        <v>86.237482469305917</v>
      </c>
      <c r="Q22" s="16">
        <v>21514.9</v>
      </c>
      <c r="R22" s="16">
        <f t="shared" si="0"/>
        <v>102.30721313190394</v>
      </c>
    </row>
    <row r="23" spans="1:18" ht="35.25" customHeight="1" x14ac:dyDescent="0.25">
      <c r="A23" s="20" t="s">
        <v>115</v>
      </c>
      <c r="B23" s="21" t="s">
        <v>57</v>
      </c>
      <c r="C23" s="32" t="s">
        <v>58</v>
      </c>
      <c r="D23" s="33">
        <v>113.49</v>
      </c>
      <c r="E23" s="34">
        <f>E22/D22/108.7*10000</f>
        <v>100.01421746048534</v>
      </c>
      <c r="F23" s="34" t="s">
        <v>87</v>
      </c>
      <c r="G23" s="34">
        <v>89.37</v>
      </c>
      <c r="H23" s="34" t="s">
        <v>87</v>
      </c>
      <c r="I23" s="34">
        <f>I22/G22/108.62*10000</f>
        <v>89.45313565415799</v>
      </c>
      <c r="J23" s="34" t="s">
        <v>87</v>
      </c>
      <c r="K23" s="34">
        <f>K22/I22/108.62*10000</f>
        <v>141.71365910426348</v>
      </c>
      <c r="L23" s="34" t="s">
        <v>87</v>
      </c>
      <c r="M23" s="34">
        <f>M22/K22/108.62*10000</f>
        <v>107.0952097480785</v>
      </c>
      <c r="N23" s="34" t="s">
        <v>87</v>
      </c>
      <c r="O23" s="34">
        <f>O22/M22/104.7*10000</f>
        <v>82.366267878993227</v>
      </c>
      <c r="P23" s="34" t="s">
        <v>87</v>
      </c>
      <c r="Q23" s="27">
        <f>Q22/O22/101.8*10000</f>
        <v>100.49824472682116</v>
      </c>
      <c r="R23" s="16" t="s">
        <v>87</v>
      </c>
    </row>
    <row r="24" spans="1:18" x14ac:dyDescent="0.25">
      <c r="A24" s="20" t="s">
        <v>116</v>
      </c>
      <c r="B24" s="21" t="s">
        <v>231</v>
      </c>
      <c r="C24" s="32"/>
      <c r="D24" s="35">
        <v>9713.2999999999993</v>
      </c>
      <c r="E24" s="34">
        <v>10855.5</v>
      </c>
      <c r="F24" s="34">
        <f>E24/D24*100</f>
        <v>111.75913438275356</v>
      </c>
      <c r="G24" s="34">
        <v>11444.7</v>
      </c>
      <c r="H24" s="34">
        <f>G24/E24*100</f>
        <v>105.42766339643499</v>
      </c>
      <c r="I24" s="34">
        <v>11198.4</v>
      </c>
      <c r="J24" s="34">
        <f>I24/G24*100</f>
        <v>97.847912134000879</v>
      </c>
      <c r="K24" s="33">
        <v>15475.4</v>
      </c>
      <c r="L24" s="34">
        <f>K24/I24*100</f>
        <v>138.19295613659094</v>
      </c>
      <c r="M24" s="34">
        <v>17812.2</v>
      </c>
      <c r="N24" s="34">
        <f>M24/K24*100</f>
        <v>115.1000943432803</v>
      </c>
      <c r="O24" s="34">
        <v>15234.6</v>
      </c>
      <c r="P24" s="34">
        <f>O24/M24*100</f>
        <v>85.529019436116812</v>
      </c>
      <c r="Q24" s="34">
        <v>15718.3</v>
      </c>
      <c r="R24" s="16">
        <f t="shared" si="0"/>
        <v>103.17500951780814</v>
      </c>
    </row>
    <row r="25" spans="1:18" ht="49.9" customHeight="1" x14ac:dyDescent="0.25">
      <c r="A25" s="20" t="s">
        <v>117</v>
      </c>
      <c r="B25" s="21" t="s">
        <v>59</v>
      </c>
      <c r="C25" s="32" t="s">
        <v>58</v>
      </c>
      <c r="D25" s="33">
        <v>125.5</v>
      </c>
      <c r="E25" s="34">
        <f>E24/D24/108.7*10000</f>
        <v>102.81429106049085</v>
      </c>
      <c r="F25" s="34" t="s">
        <v>87</v>
      </c>
      <c r="G25" s="34">
        <v>92.11</v>
      </c>
      <c r="H25" s="34" t="s">
        <v>87</v>
      </c>
      <c r="I25" s="34">
        <f>I24/G24/108.62*10000</f>
        <v>90.082776775916841</v>
      </c>
      <c r="J25" s="34" t="s">
        <v>87</v>
      </c>
      <c r="K25" s="34">
        <f>K24/I24/108.62*10000</f>
        <v>127.22606898968048</v>
      </c>
      <c r="L25" s="34" t="s">
        <v>87</v>
      </c>
      <c r="M25" s="34">
        <f>M24/K24/108.62*10000</f>
        <v>105.96583901977563</v>
      </c>
      <c r="N25" s="34" t="s">
        <v>87</v>
      </c>
      <c r="O25" s="34">
        <f>O24/M24/104.7*10000</f>
        <v>81.689607866396187</v>
      </c>
      <c r="P25" s="34" t="s">
        <v>87</v>
      </c>
      <c r="Q25" s="34">
        <f>Q24/O24/104.7*10000</f>
        <v>98.543466588164407</v>
      </c>
      <c r="R25" s="16" t="s">
        <v>87</v>
      </c>
    </row>
    <row r="26" spans="1:18" x14ac:dyDescent="0.25">
      <c r="A26" s="20" t="s">
        <v>118</v>
      </c>
      <c r="B26" s="21" t="s">
        <v>232</v>
      </c>
      <c r="C26" s="21" t="s">
        <v>3</v>
      </c>
      <c r="D26" s="22">
        <v>1679.1</v>
      </c>
      <c r="E26" s="16">
        <v>1765.1</v>
      </c>
      <c r="F26" s="16">
        <f>E26/D26*100</f>
        <v>105.12179143588827</v>
      </c>
      <c r="G26" s="16">
        <v>1612.7</v>
      </c>
      <c r="H26" s="16">
        <f>G26/E26*100</f>
        <v>91.365928276018366</v>
      </c>
      <c r="I26" s="16">
        <v>1376.2</v>
      </c>
      <c r="J26" s="16">
        <f>I26/G26*100</f>
        <v>85.335152229180878</v>
      </c>
      <c r="K26" s="17">
        <v>4363.3</v>
      </c>
      <c r="L26" s="16">
        <f>K26/I26*100</f>
        <v>317.05420723732016</v>
      </c>
      <c r="M26" s="16">
        <v>4686.16</v>
      </c>
      <c r="N26" s="16">
        <f>M26/K26*100</f>
        <v>107.39944537391423</v>
      </c>
      <c r="O26" s="16">
        <v>4279.2</v>
      </c>
      <c r="P26" s="16">
        <f>O26/M26*100</f>
        <v>91.315704115949941</v>
      </c>
      <c r="Q26" s="16">
        <v>4588.3999999999996</v>
      </c>
      <c r="R26" s="16">
        <f t="shared" si="0"/>
        <v>107.22564965414097</v>
      </c>
    </row>
    <row r="27" spans="1:18" ht="51.6" customHeight="1" x14ac:dyDescent="0.25">
      <c r="A27" s="20" t="s">
        <v>119</v>
      </c>
      <c r="B27" s="21" t="s">
        <v>59</v>
      </c>
      <c r="C27" s="21" t="s">
        <v>58</v>
      </c>
      <c r="D27" s="17">
        <v>86.9</v>
      </c>
      <c r="E27" s="16">
        <f>E26/D26/108.7*10000</f>
        <v>96.708179793825451</v>
      </c>
      <c r="F27" s="16" t="s">
        <v>87</v>
      </c>
      <c r="G27" s="16">
        <v>79.819999999999993</v>
      </c>
      <c r="H27" s="16" t="s">
        <v>87</v>
      </c>
      <c r="I27" s="16">
        <f>I26/G26/108.62*10000</f>
        <v>78.563019912705656</v>
      </c>
      <c r="J27" s="16" t="s">
        <v>87</v>
      </c>
      <c r="K27" s="16">
        <f>K26/I26/108.62*10000</f>
        <v>291.89302820596589</v>
      </c>
      <c r="L27" s="16" t="s">
        <v>87</v>
      </c>
      <c r="M27" s="34">
        <f>M26/K26/108.62*10000</f>
        <v>98.876307654128368</v>
      </c>
      <c r="N27" s="34" t="s">
        <v>87</v>
      </c>
      <c r="O27" s="34">
        <f>O26/M26/104.7*10000</f>
        <v>87.216527331375303</v>
      </c>
      <c r="P27" s="34" t="s">
        <v>87</v>
      </c>
      <c r="Q27" s="34">
        <f>Q26/O26/104.7*10000</f>
        <v>102.4122728310802</v>
      </c>
      <c r="R27" s="16" t="s">
        <v>87</v>
      </c>
    </row>
    <row r="28" spans="1:18" ht="31.5" x14ac:dyDescent="0.25">
      <c r="A28" s="20" t="s">
        <v>120</v>
      </c>
      <c r="B28" s="21" t="s">
        <v>233</v>
      </c>
      <c r="C28" s="21" t="s">
        <v>3</v>
      </c>
      <c r="D28" s="22">
        <v>1210.5</v>
      </c>
      <c r="E28" s="16">
        <v>1080.7</v>
      </c>
      <c r="F28" s="16">
        <f>E28/D28*100</f>
        <v>89.277158199091289</v>
      </c>
      <c r="G28" s="16">
        <v>958.8</v>
      </c>
      <c r="H28" s="16">
        <f>G28/E28*100</f>
        <v>88.720273896548534</v>
      </c>
      <c r="I28" s="16">
        <v>924.04</v>
      </c>
      <c r="J28" s="16">
        <f>I28/G28*100</f>
        <v>96.374634960367118</v>
      </c>
      <c r="K28" s="17">
        <v>894.43</v>
      </c>
      <c r="L28" s="16">
        <f>K28/I28*100</f>
        <v>96.795593264360846</v>
      </c>
      <c r="M28" s="34">
        <v>941.83</v>
      </c>
      <c r="N28" s="34">
        <f>M28/K28*100</f>
        <v>105.29946446340128</v>
      </c>
      <c r="O28" s="34">
        <v>966.2</v>
      </c>
      <c r="P28" s="34">
        <f>O28/M28*100</f>
        <v>102.58751579372074</v>
      </c>
      <c r="Q28" s="34">
        <v>904.7</v>
      </c>
      <c r="R28" s="16">
        <f t="shared" si="0"/>
        <v>93.634858207410474</v>
      </c>
    </row>
    <row r="29" spans="1:18" ht="36" customHeight="1" x14ac:dyDescent="0.25">
      <c r="A29" s="20" t="s">
        <v>121</v>
      </c>
      <c r="B29" s="21" t="s">
        <v>59</v>
      </c>
      <c r="C29" s="21" t="s">
        <v>58</v>
      </c>
      <c r="D29" s="17">
        <v>113.2</v>
      </c>
      <c r="E29" s="16">
        <f>E28/D28/108.7*10000</f>
        <v>82.13170027515298</v>
      </c>
      <c r="F29" s="16" t="s">
        <v>87</v>
      </c>
      <c r="G29" s="16">
        <v>77.510000000000005</v>
      </c>
      <c r="H29" s="16" t="s">
        <v>87</v>
      </c>
      <c r="I29" s="16">
        <f>I28/G28/108.62*10000</f>
        <v>88.726417750291958</v>
      </c>
      <c r="J29" s="16" t="s">
        <v>87</v>
      </c>
      <c r="K29" s="16">
        <f>K28/I28/108.62*10000</f>
        <v>89.113969125723472</v>
      </c>
      <c r="L29" s="16" t="s">
        <v>87</v>
      </c>
      <c r="M29" s="34">
        <f>M28/K28/108.62*10000</f>
        <v>96.942979620144797</v>
      </c>
      <c r="N29" s="34" t="s">
        <v>87</v>
      </c>
      <c r="O29" s="34">
        <f>O28/M28/104.7*10000</f>
        <v>97.982345552741876</v>
      </c>
      <c r="P29" s="34" t="s">
        <v>87</v>
      </c>
      <c r="Q29" s="34">
        <f>Q28/O28/104.7*10000</f>
        <v>89.431574219112193</v>
      </c>
      <c r="R29" s="16" t="s">
        <v>87</v>
      </c>
    </row>
    <row r="30" spans="1:18" ht="27" hidden="1" customHeight="1" x14ac:dyDescent="0.25">
      <c r="A30" s="23" t="s">
        <v>122</v>
      </c>
      <c r="B30" s="44" t="s">
        <v>5</v>
      </c>
      <c r="C30" s="40"/>
      <c r="D30" s="22"/>
      <c r="E30" s="16"/>
      <c r="F30" s="16" t="e">
        <f t="shared" ref="F30:F45" si="5">E30/D30*100</f>
        <v>#DIV/0!</v>
      </c>
      <c r="G30" s="16"/>
      <c r="H30" s="16" t="e">
        <f t="shared" ref="H30:H45" si="6">G30/E30*100</f>
        <v>#DIV/0!</v>
      </c>
      <c r="I30" s="16"/>
      <c r="J30" s="16" t="e">
        <f t="shared" ref="J30:J45" si="7">I30/G30*100</f>
        <v>#DIV/0!</v>
      </c>
      <c r="K30" s="17"/>
      <c r="L30" s="17"/>
      <c r="M30" s="20"/>
      <c r="N30" s="20"/>
      <c r="O30" s="16"/>
      <c r="P30" s="16" t="e">
        <f t="shared" ref="P30:P88" si="8">O30/M30*100</f>
        <v>#DIV/0!</v>
      </c>
      <c r="Q30" s="20"/>
      <c r="R30" s="20" t="e">
        <f t="shared" si="0"/>
        <v>#DIV/0!</v>
      </c>
    </row>
    <row r="31" spans="1:18" ht="22.5" hidden="1" customHeight="1" x14ac:dyDescent="0.25">
      <c r="A31" s="20" t="s">
        <v>123</v>
      </c>
      <c r="B31" s="21" t="s">
        <v>49</v>
      </c>
      <c r="C31" s="21" t="s">
        <v>6</v>
      </c>
      <c r="D31" s="22"/>
      <c r="E31" s="16"/>
      <c r="F31" s="16" t="e">
        <f t="shared" si="5"/>
        <v>#DIV/0!</v>
      </c>
      <c r="G31" s="16"/>
      <c r="H31" s="16" t="e">
        <f t="shared" si="6"/>
        <v>#DIV/0!</v>
      </c>
      <c r="I31" s="16"/>
      <c r="J31" s="16" t="e">
        <f t="shared" si="7"/>
        <v>#DIV/0!</v>
      </c>
      <c r="K31" s="17"/>
      <c r="L31" s="17"/>
      <c r="M31" s="20"/>
      <c r="N31" s="20"/>
      <c r="O31" s="16"/>
      <c r="P31" s="16" t="e">
        <f t="shared" si="8"/>
        <v>#DIV/0!</v>
      </c>
      <c r="Q31" s="20"/>
      <c r="R31" s="20" t="e">
        <f t="shared" si="0"/>
        <v>#DIV/0!</v>
      </c>
    </row>
    <row r="32" spans="1:18" ht="21.75" hidden="1" customHeight="1" x14ac:dyDescent="0.25">
      <c r="A32" s="20" t="s">
        <v>124</v>
      </c>
      <c r="B32" s="21" t="s">
        <v>7</v>
      </c>
      <c r="C32" s="21" t="s">
        <v>8</v>
      </c>
      <c r="D32" s="22"/>
      <c r="E32" s="16"/>
      <c r="F32" s="16" t="e">
        <f t="shared" si="5"/>
        <v>#DIV/0!</v>
      </c>
      <c r="G32" s="16"/>
      <c r="H32" s="16" t="e">
        <f t="shared" si="6"/>
        <v>#DIV/0!</v>
      </c>
      <c r="I32" s="16"/>
      <c r="J32" s="16" t="e">
        <f t="shared" si="7"/>
        <v>#DIV/0!</v>
      </c>
      <c r="K32" s="17"/>
      <c r="L32" s="17"/>
      <c r="M32" s="20"/>
      <c r="N32" s="20"/>
      <c r="O32" s="16"/>
      <c r="P32" s="16" t="e">
        <f t="shared" si="8"/>
        <v>#DIV/0!</v>
      </c>
      <c r="Q32" s="20"/>
      <c r="R32" s="20" t="e">
        <f t="shared" si="0"/>
        <v>#DIV/0!</v>
      </c>
    </row>
    <row r="33" spans="1:18" ht="22.5" hidden="1" customHeight="1" x14ac:dyDescent="0.25">
      <c r="A33" s="20" t="s">
        <v>125</v>
      </c>
      <c r="B33" s="21" t="s">
        <v>9</v>
      </c>
      <c r="C33" s="21" t="s">
        <v>10</v>
      </c>
      <c r="D33" s="22"/>
      <c r="E33" s="16"/>
      <c r="F33" s="16" t="e">
        <f t="shared" si="5"/>
        <v>#DIV/0!</v>
      </c>
      <c r="G33" s="16"/>
      <c r="H33" s="16" t="e">
        <f t="shared" si="6"/>
        <v>#DIV/0!</v>
      </c>
      <c r="I33" s="16"/>
      <c r="J33" s="16" t="e">
        <f t="shared" si="7"/>
        <v>#DIV/0!</v>
      </c>
      <c r="K33" s="17"/>
      <c r="L33" s="17"/>
      <c r="M33" s="20"/>
      <c r="N33" s="20"/>
      <c r="O33" s="16"/>
      <c r="P33" s="16" t="e">
        <f t="shared" si="8"/>
        <v>#DIV/0!</v>
      </c>
      <c r="Q33" s="20"/>
      <c r="R33" s="20" t="e">
        <f t="shared" si="0"/>
        <v>#DIV/0!</v>
      </c>
    </row>
    <row r="34" spans="1:18" ht="21" hidden="1" customHeight="1" x14ac:dyDescent="0.25">
      <c r="A34" s="20" t="s">
        <v>126</v>
      </c>
      <c r="B34" s="21" t="s">
        <v>48</v>
      </c>
      <c r="C34" s="21" t="s">
        <v>11</v>
      </c>
      <c r="D34" s="22"/>
      <c r="E34" s="16"/>
      <c r="F34" s="16" t="e">
        <f t="shared" si="5"/>
        <v>#DIV/0!</v>
      </c>
      <c r="G34" s="16"/>
      <c r="H34" s="16" t="e">
        <f t="shared" si="6"/>
        <v>#DIV/0!</v>
      </c>
      <c r="I34" s="16"/>
      <c r="J34" s="16" t="e">
        <f t="shared" si="7"/>
        <v>#DIV/0!</v>
      </c>
      <c r="K34" s="17"/>
      <c r="L34" s="17"/>
      <c r="M34" s="20"/>
      <c r="N34" s="20"/>
      <c r="O34" s="16"/>
      <c r="P34" s="16" t="e">
        <f t="shared" si="8"/>
        <v>#DIV/0!</v>
      </c>
      <c r="Q34" s="20"/>
      <c r="R34" s="20" t="e">
        <f t="shared" si="0"/>
        <v>#DIV/0!</v>
      </c>
    </row>
    <row r="35" spans="1:18" ht="21" hidden="1" customHeight="1" x14ac:dyDescent="0.25">
      <c r="A35" s="20" t="s">
        <v>127</v>
      </c>
      <c r="B35" s="21" t="s">
        <v>226</v>
      </c>
      <c r="C35" s="21" t="s">
        <v>11</v>
      </c>
      <c r="D35" s="22"/>
      <c r="E35" s="16"/>
      <c r="F35" s="16" t="e">
        <f t="shared" si="5"/>
        <v>#DIV/0!</v>
      </c>
      <c r="G35" s="16"/>
      <c r="H35" s="16" t="e">
        <f t="shared" si="6"/>
        <v>#DIV/0!</v>
      </c>
      <c r="I35" s="16"/>
      <c r="J35" s="16" t="e">
        <f t="shared" si="7"/>
        <v>#DIV/0!</v>
      </c>
      <c r="K35" s="17"/>
      <c r="L35" s="17"/>
      <c r="M35" s="20"/>
      <c r="N35" s="20"/>
      <c r="O35" s="16"/>
      <c r="P35" s="16" t="e">
        <f t="shared" si="8"/>
        <v>#DIV/0!</v>
      </c>
      <c r="Q35" s="20"/>
      <c r="R35" s="20" t="e">
        <f t="shared" si="0"/>
        <v>#DIV/0!</v>
      </c>
    </row>
    <row r="36" spans="1:18" ht="21.75" hidden="1" customHeight="1" x14ac:dyDescent="0.25">
      <c r="A36" s="20" t="s">
        <v>128</v>
      </c>
      <c r="B36" s="21" t="s">
        <v>102</v>
      </c>
      <c r="C36" s="21" t="s">
        <v>11</v>
      </c>
      <c r="D36" s="22"/>
      <c r="E36" s="16"/>
      <c r="F36" s="16" t="e">
        <f t="shared" si="5"/>
        <v>#DIV/0!</v>
      </c>
      <c r="G36" s="16"/>
      <c r="H36" s="16" t="e">
        <f t="shared" si="6"/>
        <v>#DIV/0!</v>
      </c>
      <c r="I36" s="16"/>
      <c r="J36" s="16" t="e">
        <f t="shared" si="7"/>
        <v>#DIV/0!</v>
      </c>
      <c r="K36" s="17"/>
      <c r="L36" s="17"/>
      <c r="M36" s="20"/>
      <c r="N36" s="20"/>
      <c r="O36" s="16"/>
      <c r="P36" s="16" t="e">
        <f t="shared" si="8"/>
        <v>#DIV/0!</v>
      </c>
      <c r="Q36" s="20"/>
      <c r="R36" s="20" t="e">
        <f t="shared" si="0"/>
        <v>#DIV/0!</v>
      </c>
    </row>
    <row r="37" spans="1:18" ht="21" hidden="1" customHeight="1" x14ac:dyDescent="0.25">
      <c r="A37" s="20" t="s">
        <v>129</v>
      </c>
      <c r="B37" s="21" t="s">
        <v>12</v>
      </c>
      <c r="C37" s="21" t="s">
        <v>11</v>
      </c>
      <c r="D37" s="22"/>
      <c r="E37" s="16"/>
      <c r="F37" s="16" t="e">
        <f t="shared" si="5"/>
        <v>#DIV/0!</v>
      </c>
      <c r="G37" s="16"/>
      <c r="H37" s="16" t="e">
        <f t="shared" si="6"/>
        <v>#DIV/0!</v>
      </c>
      <c r="I37" s="16"/>
      <c r="J37" s="16" t="e">
        <f t="shared" si="7"/>
        <v>#DIV/0!</v>
      </c>
      <c r="K37" s="17"/>
      <c r="L37" s="17"/>
      <c r="M37" s="20"/>
      <c r="N37" s="20"/>
      <c r="O37" s="16"/>
      <c r="P37" s="16" t="e">
        <f t="shared" si="8"/>
        <v>#DIV/0!</v>
      </c>
      <c r="Q37" s="20"/>
      <c r="R37" s="20" t="e">
        <f t="shared" si="0"/>
        <v>#DIV/0!</v>
      </c>
    </row>
    <row r="38" spans="1:18" ht="21" hidden="1" customHeight="1" x14ac:dyDescent="0.25">
      <c r="A38" s="20" t="s">
        <v>208</v>
      </c>
      <c r="B38" s="21" t="s">
        <v>216</v>
      </c>
      <c r="C38" s="21" t="s">
        <v>29</v>
      </c>
      <c r="D38" s="22"/>
      <c r="E38" s="16"/>
      <c r="F38" s="16" t="e">
        <f t="shared" si="5"/>
        <v>#DIV/0!</v>
      </c>
      <c r="G38" s="16"/>
      <c r="H38" s="16" t="e">
        <f t="shared" si="6"/>
        <v>#DIV/0!</v>
      </c>
      <c r="I38" s="16"/>
      <c r="J38" s="16" t="e">
        <f t="shared" si="7"/>
        <v>#DIV/0!</v>
      </c>
      <c r="K38" s="17"/>
      <c r="L38" s="17"/>
      <c r="M38" s="20"/>
      <c r="N38" s="20"/>
      <c r="O38" s="16"/>
      <c r="P38" s="16" t="e">
        <f t="shared" si="8"/>
        <v>#DIV/0!</v>
      </c>
      <c r="Q38" s="20"/>
      <c r="R38" s="20" t="e">
        <f t="shared" si="0"/>
        <v>#DIV/0!</v>
      </c>
    </row>
    <row r="39" spans="1:18" ht="21" hidden="1" customHeight="1" x14ac:dyDescent="0.25">
      <c r="A39" s="20" t="s">
        <v>209</v>
      </c>
      <c r="B39" s="21" t="s">
        <v>215</v>
      </c>
      <c r="C39" s="21" t="s">
        <v>29</v>
      </c>
      <c r="D39" s="22"/>
      <c r="E39" s="16"/>
      <c r="F39" s="16" t="e">
        <f t="shared" si="5"/>
        <v>#DIV/0!</v>
      </c>
      <c r="G39" s="16"/>
      <c r="H39" s="16" t="e">
        <f t="shared" si="6"/>
        <v>#DIV/0!</v>
      </c>
      <c r="I39" s="16"/>
      <c r="J39" s="16" t="e">
        <f t="shared" si="7"/>
        <v>#DIV/0!</v>
      </c>
      <c r="K39" s="17"/>
      <c r="L39" s="17"/>
      <c r="M39" s="20"/>
      <c r="N39" s="20"/>
      <c r="O39" s="16"/>
      <c r="P39" s="16" t="e">
        <f t="shared" si="8"/>
        <v>#DIV/0!</v>
      </c>
      <c r="Q39" s="20"/>
      <c r="R39" s="20" t="e">
        <f t="shared" si="0"/>
        <v>#DIV/0!</v>
      </c>
    </row>
    <row r="40" spans="1:18" ht="21" hidden="1" customHeight="1" x14ac:dyDescent="0.25">
      <c r="A40" s="20" t="s">
        <v>210</v>
      </c>
      <c r="B40" s="21" t="s">
        <v>217</v>
      </c>
      <c r="C40" s="21" t="s">
        <v>224</v>
      </c>
      <c r="D40" s="22"/>
      <c r="E40" s="16"/>
      <c r="F40" s="16" t="e">
        <f t="shared" si="5"/>
        <v>#DIV/0!</v>
      </c>
      <c r="G40" s="16"/>
      <c r="H40" s="16" t="e">
        <f t="shared" si="6"/>
        <v>#DIV/0!</v>
      </c>
      <c r="I40" s="16"/>
      <c r="J40" s="16" t="e">
        <f t="shared" si="7"/>
        <v>#DIV/0!</v>
      </c>
      <c r="K40" s="17"/>
      <c r="L40" s="17"/>
      <c r="M40" s="20"/>
      <c r="N40" s="20"/>
      <c r="O40" s="16"/>
      <c r="P40" s="16" t="e">
        <f t="shared" si="8"/>
        <v>#DIV/0!</v>
      </c>
      <c r="Q40" s="20"/>
      <c r="R40" s="20" t="e">
        <f t="shared" si="0"/>
        <v>#DIV/0!</v>
      </c>
    </row>
    <row r="41" spans="1:18" ht="21" hidden="1" customHeight="1" x14ac:dyDescent="0.25">
      <c r="A41" s="20" t="s">
        <v>211</v>
      </c>
      <c r="B41" s="21" t="s">
        <v>219</v>
      </c>
      <c r="C41" s="21" t="s">
        <v>223</v>
      </c>
      <c r="D41" s="22"/>
      <c r="E41" s="16"/>
      <c r="F41" s="16" t="e">
        <f t="shared" si="5"/>
        <v>#DIV/0!</v>
      </c>
      <c r="G41" s="16"/>
      <c r="H41" s="16" t="e">
        <f t="shared" si="6"/>
        <v>#DIV/0!</v>
      </c>
      <c r="I41" s="16"/>
      <c r="J41" s="16" t="e">
        <f t="shared" si="7"/>
        <v>#DIV/0!</v>
      </c>
      <c r="K41" s="17"/>
      <c r="L41" s="17"/>
      <c r="M41" s="20"/>
      <c r="N41" s="20"/>
      <c r="O41" s="16"/>
      <c r="P41" s="16" t="e">
        <f t="shared" si="8"/>
        <v>#DIV/0!</v>
      </c>
      <c r="Q41" s="20"/>
      <c r="R41" s="20" t="e">
        <f t="shared" si="0"/>
        <v>#DIV/0!</v>
      </c>
    </row>
    <row r="42" spans="1:18" ht="21" hidden="1" customHeight="1" x14ac:dyDescent="0.25">
      <c r="A42" s="20" t="s">
        <v>212</v>
      </c>
      <c r="B42" s="21" t="s">
        <v>218</v>
      </c>
      <c r="C42" s="21" t="s">
        <v>225</v>
      </c>
      <c r="D42" s="22"/>
      <c r="E42" s="16"/>
      <c r="F42" s="16" t="e">
        <f t="shared" si="5"/>
        <v>#DIV/0!</v>
      </c>
      <c r="G42" s="16"/>
      <c r="H42" s="16" t="e">
        <f t="shared" si="6"/>
        <v>#DIV/0!</v>
      </c>
      <c r="I42" s="16"/>
      <c r="J42" s="16" t="e">
        <f t="shared" si="7"/>
        <v>#DIV/0!</v>
      </c>
      <c r="K42" s="17"/>
      <c r="L42" s="17"/>
      <c r="M42" s="20"/>
      <c r="N42" s="20"/>
      <c r="O42" s="16"/>
      <c r="P42" s="16" t="e">
        <f t="shared" si="8"/>
        <v>#DIV/0!</v>
      </c>
      <c r="Q42" s="20"/>
      <c r="R42" s="20" t="e">
        <f t="shared" si="0"/>
        <v>#DIV/0!</v>
      </c>
    </row>
    <row r="43" spans="1:18" ht="21" hidden="1" customHeight="1" x14ac:dyDescent="0.25">
      <c r="A43" s="20" t="s">
        <v>213</v>
      </c>
      <c r="B43" s="21" t="s">
        <v>220</v>
      </c>
      <c r="C43" s="21" t="s">
        <v>225</v>
      </c>
      <c r="D43" s="22"/>
      <c r="E43" s="16"/>
      <c r="F43" s="16" t="e">
        <f t="shared" si="5"/>
        <v>#DIV/0!</v>
      </c>
      <c r="G43" s="16"/>
      <c r="H43" s="16" t="e">
        <f t="shared" si="6"/>
        <v>#DIV/0!</v>
      </c>
      <c r="I43" s="16"/>
      <c r="J43" s="16" t="e">
        <f t="shared" si="7"/>
        <v>#DIV/0!</v>
      </c>
      <c r="K43" s="17"/>
      <c r="L43" s="17"/>
      <c r="M43" s="20"/>
      <c r="N43" s="20"/>
      <c r="O43" s="16"/>
      <c r="P43" s="16" t="e">
        <f t="shared" si="8"/>
        <v>#DIV/0!</v>
      </c>
      <c r="Q43" s="20"/>
      <c r="R43" s="20" t="e">
        <f t="shared" si="0"/>
        <v>#DIV/0!</v>
      </c>
    </row>
    <row r="44" spans="1:18" ht="21" hidden="1" customHeight="1" x14ac:dyDescent="0.25">
      <c r="A44" s="20" t="s">
        <v>214</v>
      </c>
      <c r="B44" s="21" t="s">
        <v>221</v>
      </c>
      <c r="C44" s="21" t="s">
        <v>225</v>
      </c>
      <c r="D44" s="22"/>
      <c r="E44" s="16"/>
      <c r="F44" s="16" t="e">
        <f t="shared" si="5"/>
        <v>#DIV/0!</v>
      </c>
      <c r="G44" s="16"/>
      <c r="H44" s="16" t="e">
        <f t="shared" si="6"/>
        <v>#DIV/0!</v>
      </c>
      <c r="I44" s="16"/>
      <c r="J44" s="16" t="e">
        <f t="shared" si="7"/>
        <v>#DIV/0!</v>
      </c>
      <c r="K44" s="17"/>
      <c r="L44" s="17"/>
      <c r="M44" s="20"/>
      <c r="N44" s="20"/>
      <c r="O44" s="16"/>
      <c r="P44" s="16" t="e">
        <f t="shared" si="8"/>
        <v>#DIV/0!</v>
      </c>
      <c r="Q44" s="20"/>
      <c r="R44" s="20" t="e">
        <f t="shared" si="0"/>
        <v>#DIV/0!</v>
      </c>
    </row>
    <row r="45" spans="1:18" ht="36" hidden="1" customHeight="1" x14ac:dyDescent="0.25">
      <c r="A45" s="20" t="s">
        <v>227</v>
      </c>
      <c r="B45" s="21" t="s">
        <v>222</v>
      </c>
      <c r="C45" s="21" t="s">
        <v>29</v>
      </c>
      <c r="D45" s="22"/>
      <c r="E45" s="16"/>
      <c r="F45" s="16" t="e">
        <f t="shared" si="5"/>
        <v>#DIV/0!</v>
      </c>
      <c r="G45" s="16"/>
      <c r="H45" s="16" t="e">
        <f t="shared" si="6"/>
        <v>#DIV/0!</v>
      </c>
      <c r="I45" s="16"/>
      <c r="J45" s="16" t="e">
        <f t="shared" si="7"/>
        <v>#DIV/0!</v>
      </c>
      <c r="K45" s="17"/>
      <c r="L45" s="17"/>
      <c r="M45" s="20"/>
      <c r="N45" s="20"/>
      <c r="O45" s="16"/>
      <c r="P45" s="16" t="e">
        <f t="shared" si="8"/>
        <v>#DIV/0!</v>
      </c>
      <c r="Q45" s="20"/>
      <c r="R45" s="20" t="e">
        <f t="shared" si="0"/>
        <v>#DIV/0!</v>
      </c>
    </row>
    <row r="46" spans="1:18" ht="36" hidden="1" customHeight="1" x14ac:dyDescent="0.25">
      <c r="A46" s="20" t="s">
        <v>260</v>
      </c>
      <c r="B46" s="21"/>
      <c r="C46" s="21"/>
      <c r="D46" s="22"/>
      <c r="E46" s="16"/>
      <c r="F46" s="16"/>
      <c r="G46" s="16"/>
      <c r="H46" s="16"/>
      <c r="I46" s="16"/>
      <c r="J46" s="16"/>
      <c r="K46" s="17"/>
      <c r="L46" s="17"/>
      <c r="M46" s="20"/>
      <c r="N46" s="20"/>
      <c r="O46" s="16"/>
      <c r="P46" s="16"/>
      <c r="Q46" s="20"/>
      <c r="R46" s="20"/>
    </row>
    <row r="47" spans="1:18" ht="36" hidden="1" customHeight="1" x14ac:dyDescent="0.25">
      <c r="A47" s="20"/>
      <c r="B47" s="21"/>
      <c r="C47" s="21"/>
      <c r="D47" s="22"/>
      <c r="E47" s="16"/>
      <c r="F47" s="16"/>
      <c r="G47" s="16"/>
      <c r="H47" s="16"/>
      <c r="I47" s="16"/>
      <c r="J47" s="16"/>
      <c r="K47" s="17"/>
      <c r="L47" s="17"/>
      <c r="M47" s="20"/>
      <c r="N47" s="20"/>
      <c r="O47" s="16"/>
      <c r="P47" s="16"/>
      <c r="Q47" s="20"/>
      <c r="R47" s="20"/>
    </row>
    <row r="48" spans="1:18" ht="24.75" customHeight="1" x14ac:dyDescent="0.25">
      <c r="A48" s="23" t="s">
        <v>130</v>
      </c>
      <c r="B48" s="39" t="s">
        <v>249</v>
      </c>
      <c r="C48" s="40"/>
      <c r="D48" s="22"/>
      <c r="E48" s="16"/>
      <c r="F48" s="16"/>
      <c r="G48" s="16"/>
      <c r="H48" s="16"/>
      <c r="I48" s="16"/>
      <c r="J48" s="16"/>
      <c r="K48" s="17"/>
      <c r="L48" s="17"/>
      <c r="M48" s="20"/>
      <c r="N48" s="20"/>
      <c r="O48" s="16"/>
      <c r="P48" s="16"/>
      <c r="Q48" s="20"/>
      <c r="R48" s="20"/>
    </row>
    <row r="49" spans="1:18" ht="28.5" customHeight="1" x14ac:dyDescent="0.25">
      <c r="A49" s="20"/>
      <c r="B49" s="21" t="s">
        <v>2</v>
      </c>
      <c r="C49" s="21" t="s">
        <v>13</v>
      </c>
      <c r="D49" s="22">
        <v>910.94</v>
      </c>
      <c r="E49" s="16">
        <v>1188.72</v>
      </c>
      <c r="F49" s="16">
        <f>E49/D49*100</f>
        <v>130.49377566030694</v>
      </c>
      <c r="G49" s="16">
        <v>991.8</v>
      </c>
      <c r="H49" s="16">
        <v>83.43</v>
      </c>
      <c r="I49" s="16">
        <v>3156.85</v>
      </c>
      <c r="J49" s="16">
        <f>I49/G49*100</f>
        <v>318.29501915708812</v>
      </c>
      <c r="K49" s="17">
        <v>4317.0600000000004</v>
      </c>
      <c r="L49" s="16">
        <f>K49/I49*100</f>
        <v>136.75214216703361</v>
      </c>
      <c r="M49" s="16">
        <v>5108.68</v>
      </c>
      <c r="N49" s="16">
        <f>M49/K49*100</f>
        <v>118.33701639541725</v>
      </c>
      <c r="O49" s="16">
        <v>2056.61</v>
      </c>
      <c r="P49" s="16">
        <f t="shared" si="8"/>
        <v>40.25717014962769</v>
      </c>
      <c r="Q49" s="16">
        <v>1842.7</v>
      </c>
      <c r="R49" s="16">
        <f t="shared" si="0"/>
        <v>89.5989030491926</v>
      </c>
    </row>
    <row r="50" spans="1:18" ht="79.5" customHeight="1" x14ac:dyDescent="0.25">
      <c r="A50" s="20" t="s">
        <v>131</v>
      </c>
      <c r="B50" s="25" t="s">
        <v>56</v>
      </c>
      <c r="C50" s="25" t="s">
        <v>60</v>
      </c>
      <c r="D50" s="22">
        <v>31.2</v>
      </c>
      <c r="E50" s="16">
        <v>126.45</v>
      </c>
      <c r="F50" s="16" t="s">
        <v>87</v>
      </c>
      <c r="G50" s="16">
        <v>72.89</v>
      </c>
      <c r="H50" s="16" t="s">
        <v>87</v>
      </c>
      <c r="I50" s="16">
        <v>266.42</v>
      </c>
      <c r="J50" s="16" t="s">
        <v>87</v>
      </c>
      <c r="K50" s="16">
        <f>K49/I49/113.4*10000</f>
        <v>120.5927179603471</v>
      </c>
      <c r="L50" s="16" t="s">
        <v>87</v>
      </c>
      <c r="M50" s="16">
        <v>112.37</v>
      </c>
      <c r="N50" s="16" t="s">
        <v>87</v>
      </c>
      <c r="O50" s="16">
        <f>O49/M49/101.7*10000</f>
        <v>39.584238101895465</v>
      </c>
      <c r="P50" s="16" t="s">
        <v>87</v>
      </c>
      <c r="Q50" s="16">
        <f>Q49/O49/103.2*10000</f>
        <v>86.820642489527714</v>
      </c>
      <c r="R50" s="16" t="s">
        <v>87</v>
      </c>
    </row>
    <row r="51" spans="1:18" ht="39.75" customHeight="1" x14ac:dyDescent="0.25">
      <c r="A51" s="23" t="s">
        <v>132</v>
      </c>
      <c r="B51" s="44" t="s">
        <v>240</v>
      </c>
      <c r="C51" s="40"/>
      <c r="D51" s="22"/>
      <c r="E51" s="16"/>
      <c r="F51" s="16"/>
      <c r="G51" s="16"/>
      <c r="H51" s="16"/>
      <c r="I51" s="16"/>
      <c r="J51" s="16"/>
      <c r="K51" s="17"/>
      <c r="L51" s="17"/>
      <c r="M51" s="20"/>
      <c r="N51" s="20"/>
      <c r="O51" s="16"/>
      <c r="P51" s="16"/>
      <c r="Q51" s="20"/>
      <c r="R51" s="20"/>
    </row>
    <row r="52" spans="1:18" x14ac:dyDescent="0.25">
      <c r="A52" s="20"/>
      <c r="B52" s="21" t="s">
        <v>2</v>
      </c>
      <c r="C52" s="21" t="s">
        <v>14</v>
      </c>
      <c r="D52" s="22">
        <v>733.98</v>
      </c>
      <c r="E52" s="16">
        <v>723.9</v>
      </c>
      <c r="F52" s="16">
        <f>E52/D52*100</f>
        <v>98.626665576718707</v>
      </c>
      <c r="G52" s="16">
        <v>763.78</v>
      </c>
      <c r="H52" s="16">
        <f>G52/E52*100</f>
        <v>105.50904821107888</v>
      </c>
      <c r="I52" s="16">
        <v>2170</v>
      </c>
      <c r="J52" s="16">
        <f>I52/G52*100</f>
        <v>284.11322632171567</v>
      </c>
      <c r="K52" s="17">
        <v>1996</v>
      </c>
      <c r="L52" s="16">
        <f>K52/I52*100</f>
        <v>91.981566820276498</v>
      </c>
      <c r="M52" s="20">
        <v>1354.8</v>
      </c>
      <c r="N52" s="20">
        <f>M52/K52*100</f>
        <v>67.875751503006015</v>
      </c>
      <c r="O52" s="16">
        <v>1446.9</v>
      </c>
      <c r="P52" s="16">
        <f t="shared" si="8"/>
        <v>106.79805137289637</v>
      </c>
      <c r="Q52" s="20">
        <v>1517.8</v>
      </c>
      <c r="R52" s="20">
        <f t="shared" si="0"/>
        <v>104.90013131522564</v>
      </c>
    </row>
    <row r="53" spans="1:18" ht="82.9" customHeight="1" x14ac:dyDescent="0.25">
      <c r="A53" s="20" t="s">
        <v>133</v>
      </c>
      <c r="B53" s="25" t="s">
        <v>56</v>
      </c>
      <c r="C53" s="25" t="s">
        <v>60</v>
      </c>
      <c r="D53" s="17" t="e">
        <f>D52/#REF!/106.4*10000</f>
        <v>#REF!</v>
      </c>
      <c r="E53" s="16">
        <f>E52/105.6/D52*10000</f>
        <v>93.396463614316971</v>
      </c>
      <c r="F53" s="16" t="s">
        <v>87</v>
      </c>
      <c r="G53" s="16">
        <v>98.7</v>
      </c>
      <c r="H53" s="16" t="s">
        <v>87</v>
      </c>
      <c r="I53" s="16">
        <f>I52/G52/108.62*10000</f>
        <v>261.56621830391794</v>
      </c>
      <c r="J53" s="16" t="s">
        <v>87</v>
      </c>
      <c r="K53" s="16">
        <f>K52/I52/108.62*10000</f>
        <v>84.681980132826823</v>
      </c>
      <c r="L53" s="16" t="s">
        <v>87</v>
      </c>
      <c r="M53" s="16">
        <v>102</v>
      </c>
      <c r="N53" s="16" t="s">
        <v>87</v>
      </c>
      <c r="O53" s="16">
        <f>O52/M52/107.3*10000</f>
        <v>99.532200720313483</v>
      </c>
      <c r="P53" s="16" t="s">
        <v>87</v>
      </c>
      <c r="Q53" s="16">
        <f>Q52/O52/104.4*10000</f>
        <v>100.4790529839326</v>
      </c>
      <c r="R53" s="16" t="s">
        <v>87</v>
      </c>
    </row>
    <row r="54" spans="1:18" ht="24" customHeight="1" x14ac:dyDescent="0.25">
      <c r="A54" s="23" t="s">
        <v>134</v>
      </c>
      <c r="B54" s="39" t="s">
        <v>74</v>
      </c>
      <c r="C54" s="40"/>
      <c r="D54" s="22"/>
      <c r="E54" s="16"/>
      <c r="F54" s="16"/>
      <c r="G54" s="16"/>
      <c r="H54" s="16"/>
      <c r="I54" s="16"/>
      <c r="J54" s="16"/>
      <c r="K54" s="17"/>
      <c r="L54" s="17"/>
      <c r="M54" s="16"/>
      <c r="N54" s="20"/>
      <c r="O54" s="16"/>
      <c r="P54" s="16"/>
      <c r="Q54" s="20"/>
      <c r="R54" s="20"/>
    </row>
    <row r="55" spans="1:18" x14ac:dyDescent="0.25">
      <c r="A55" s="20"/>
      <c r="B55" s="21" t="s">
        <v>2</v>
      </c>
      <c r="C55" s="21" t="s">
        <v>14</v>
      </c>
      <c r="D55" s="22">
        <v>4932.7299999999996</v>
      </c>
      <c r="E55" s="16">
        <v>5440.31</v>
      </c>
      <c r="F55" s="16">
        <f>E55/D55*100</f>
        <v>110.29004222813738</v>
      </c>
      <c r="G55" s="16">
        <v>5116</v>
      </c>
      <c r="H55" s="16">
        <v>101.28</v>
      </c>
      <c r="I55" s="16">
        <v>5409.09</v>
      </c>
      <c r="J55" s="16">
        <f>I55/G55*100</f>
        <v>105.72888975762315</v>
      </c>
      <c r="K55" s="17">
        <v>5737.85</v>
      </c>
      <c r="L55" s="16">
        <f>K55/I55*100</f>
        <v>106.0779169878852</v>
      </c>
      <c r="M55" s="16">
        <v>2938.06</v>
      </c>
      <c r="N55" s="20">
        <f>M55/K55*100</f>
        <v>51.20489381911343</v>
      </c>
      <c r="O55" s="16">
        <v>3212.46</v>
      </c>
      <c r="P55" s="16">
        <f t="shared" si="8"/>
        <v>109.33949613009946</v>
      </c>
      <c r="Q55" s="20">
        <v>3321.7</v>
      </c>
      <c r="R55" s="20">
        <f t="shared" si="0"/>
        <v>103.40050926704146</v>
      </c>
    </row>
    <row r="56" spans="1:18" ht="75" customHeight="1" x14ac:dyDescent="0.25">
      <c r="A56" s="20" t="s">
        <v>135</v>
      </c>
      <c r="B56" s="25" t="s">
        <v>56</v>
      </c>
      <c r="C56" s="25" t="s">
        <v>60</v>
      </c>
      <c r="D56" s="22">
        <v>103.9</v>
      </c>
      <c r="E56" s="16">
        <v>102.5</v>
      </c>
      <c r="F56" s="16" t="s">
        <v>87</v>
      </c>
      <c r="G56" s="16">
        <v>88.49</v>
      </c>
      <c r="H56" s="16" t="s">
        <v>87</v>
      </c>
      <c r="I56" s="16">
        <f>I55/G55/113.4*10000</f>
        <v>93.23535251994987</v>
      </c>
      <c r="J56" s="16" t="s">
        <v>87</v>
      </c>
      <c r="K56" s="16">
        <f>K55/I55/113.4*10000</f>
        <v>93.543136673620111</v>
      </c>
      <c r="L56" s="16" t="s">
        <v>87</v>
      </c>
      <c r="M56" s="16">
        <v>100.59</v>
      </c>
      <c r="N56" s="16" t="s">
        <v>87</v>
      </c>
      <c r="O56" s="16">
        <f>O55/M55/105.1*10000</f>
        <v>104.03377367278731</v>
      </c>
      <c r="P56" s="16" t="s">
        <v>87</v>
      </c>
      <c r="Q56" s="16">
        <f>Q55/O55/103.4*10000</f>
        <v>100.00049252131669</v>
      </c>
      <c r="R56" s="16" t="s">
        <v>87</v>
      </c>
    </row>
    <row r="57" spans="1:18" ht="24" customHeight="1" x14ac:dyDescent="0.25">
      <c r="A57" s="23" t="s">
        <v>136</v>
      </c>
      <c r="B57" s="39" t="s">
        <v>75</v>
      </c>
      <c r="C57" s="40"/>
      <c r="D57" s="22"/>
      <c r="E57" s="16"/>
      <c r="F57" s="16"/>
      <c r="G57" s="16"/>
      <c r="H57" s="16"/>
      <c r="I57" s="16"/>
      <c r="J57" s="16"/>
      <c r="K57" s="17"/>
      <c r="L57" s="17"/>
      <c r="M57" s="22"/>
      <c r="N57" s="22"/>
      <c r="O57" s="16"/>
      <c r="P57" s="16"/>
      <c r="Q57" s="20"/>
      <c r="R57" s="20"/>
    </row>
    <row r="58" spans="1:18" ht="21" customHeight="1" x14ac:dyDescent="0.25">
      <c r="A58" s="20"/>
      <c r="B58" s="21" t="s">
        <v>2</v>
      </c>
      <c r="C58" s="21" t="s">
        <v>14</v>
      </c>
      <c r="D58" s="22">
        <v>1357.26</v>
      </c>
      <c r="E58" s="16">
        <v>1461.31</v>
      </c>
      <c r="F58" s="16">
        <f>E58/D58*100</f>
        <v>107.66618039285029</v>
      </c>
      <c r="G58" s="16">
        <v>1599.32</v>
      </c>
      <c r="H58" s="16">
        <f>G58/E58*100</f>
        <v>109.44426576154274</v>
      </c>
      <c r="I58" s="16">
        <v>1616.93</v>
      </c>
      <c r="J58" s="16">
        <f>I58/G58*100</f>
        <v>101.10109296450993</v>
      </c>
      <c r="K58" s="17">
        <v>1743.96</v>
      </c>
      <c r="L58" s="16">
        <f>K58/I58*100</f>
        <v>107.85624609599674</v>
      </c>
      <c r="M58" s="22">
        <v>407.4</v>
      </c>
      <c r="N58" s="22">
        <f>M58/K58*100</f>
        <v>23.360627537328835</v>
      </c>
      <c r="O58" s="16">
        <v>423.26</v>
      </c>
      <c r="P58" s="16">
        <f>O58/M58*100</f>
        <v>103.89297987236132</v>
      </c>
      <c r="Q58" s="20">
        <v>437.6</v>
      </c>
      <c r="R58" s="20">
        <f t="shared" si="0"/>
        <v>103.3879884704437</v>
      </c>
    </row>
    <row r="59" spans="1:18" ht="72" customHeight="1" x14ac:dyDescent="0.25">
      <c r="A59" s="20" t="s">
        <v>137</v>
      </c>
      <c r="B59" s="25" t="s">
        <v>56</v>
      </c>
      <c r="C59" s="25" t="s">
        <v>60</v>
      </c>
      <c r="D59" s="22">
        <v>104</v>
      </c>
      <c r="E59" s="16">
        <v>101</v>
      </c>
      <c r="F59" s="16" t="s">
        <v>87</v>
      </c>
      <c r="G59" s="16">
        <v>97.5</v>
      </c>
      <c r="H59" s="16" t="s">
        <v>87</v>
      </c>
      <c r="I59" s="16">
        <f>I58/G58/113.4*10000</f>
        <v>89.154402966939983</v>
      </c>
      <c r="J59" s="16" t="s">
        <v>87</v>
      </c>
      <c r="K59" s="16">
        <f>K58/I58/113.4*10000</f>
        <v>95.111328126981249</v>
      </c>
      <c r="L59" s="16" t="s">
        <v>87</v>
      </c>
      <c r="M59" s="22">
        <v>102.2</v>
      </c>
      <c r="N59" s="16" t="s">
        <v>87</v>
      </c>
      <c r="O59" s="16">
        <f>O58/M58/104.7*10000</f>
        <v>99.229207136925808</v>
      </c>
      <c r="P59" s="16" t="s">
        <v>87</v>
      </c>
      <c r="Q59" s="16">
        <f>Q58/O58/103.4*10000</f>
        <v>99.988383433697976</v>
      </c>
      <c r="R59" s="16" t="s">
        <v>87</v>
      </c>
    </row>
    <row r="60" spans="1:18" ht="40.5" hidden="1" customHeight="1" x14ac:dyDescent="0.25">
      <c r="A60" s="23" t="s">
        <v>138</v>
      </c>
      <c r="B60" s="39" t="s">
        <v>15</v>
      </c>
      <c r="C60" s="40"/>
      <c r="D60" s="22"/>
      <c r="E60" s="16"/>
      <c r="F60" s="16" t="e">
        <f t="shared" ref="F60:F77" si="9">E60/D60*100</f>
        <v>#DIV/0!</v>
      </c>
      <c r="G60" s="16"/>
      <c r="H60" s="16" t="e">
        <f t="shared" ref="H60:H77" si="10">G60/E60*100</f>
        <v>#DIV/0!</v>
      </c>
      <c r="I60" s="16"/>
      <c r="J60" s="16" t="e">
        <f t="shared" ref="J60:J77" si="11">I60/G60*100</f>
        <v>#DIV/0!</v>
      </c>
      <c r="K60" s="17"/>
      <c r="L60" s="17"/>
      <c r="M60" s="20"/>
      <c r="N60" s="20"/>
      <c r="O60" s="16"/>
      <c r="P60" s="16" t="e">
        <f t="shared" si="8"/>
        <v>#DIV/0!</v>
      </c>
      <c r="Q60" s="20"/>
      <c r="R60" s="20" t="e">
        <f t="shared" si="0"/>
        <v>#DIV/0!</v>
      </c>
    </row>
    <row r="61" spans="1:18" ht="27" hidden="1" customHeight="1" x14ac:dyDescent="0.25">
      <c r="A61" s="20"/>
      <c r="B61" s="21" t="s">
        <v>2</v>
      </c>
      <c r="C61" s="21" t="s">
        <v>3</v>
      </c>
      <c r="D61" s="22"/>
      <c r="E61" s="16"/>
      <c r="F61" s="16" t="e">
        <f t="shared" si="9"/>
        <v>#DIV/0!</v>
      </c>
      <c r="G61" s="16"/>
      <c r="H61" s="16" t="e">
        <f t="shared" si="10"/>
        <v>#DIV/0!</v>
      </c>
      <c r="I61" s="16"/>
      <c r="J61" s="16" t="e">
        <f t="shared" si="11"/>
        <v>#DIV/0!</v>
      </c>
      <c r="K61" s="17"/>
      <c r="L61" s="17"/>
      <c r="M61" s="20"/>
      <c r="N61" s="20"/>
      <c r="O61" s="16"/>
      <c r="P61" s="16" t="e">
        <f t="shared" si="8"/>
        <v>#DIV/0!</v>
      </c>
      <c r="Q61" s="20"/>
      <c r="R61" s="20" t="e">
        <f t="shared" si="0"/>
        <v>#DIV/0!</v>
      </c>
    </row>
    <row r="62" spans="1:18" ht="70.5" hidden="1" customHeight="1" x14ac:dyDescent="0.25">
      <c r="A62" s="20" t="s">
        <v>139</v>
      </c>
      <c r="B62" s="21" t="s">
        <v>86</v>
      </c>
      <c r="C62" s="21" t="s">
        <v>58</v>
      </c>
      <c r="D62" s="22"/>
      <c r="E62" s="16"/>
      <c r="F62" s="16" t="e">
        <f t="shared" si="9"/>
        <v>#DIV/0!</v>
      </c>
      <c r="G62" s="16"/>
      <c r="H62" s="16" t="e">
        <f t="shared" si="10"/>
        <v>#DIV/0!</v>
      </c>
      <c r="I62" s="16"/>
      <c r="J62" s="16" t="e">
        <f t="shared" si="11"/>
        <v>#DIV/0!</v>
      </c>
      <c r="K62" s="17"/>
      <c r="L62" s="17"/>
      <c r="M62" s="20"/>
      <c r="N62" s="20"/>
      <c r="O62" s="16"/>
      <c r="P62" s="16" t="e">
        <f t="shared" si="8"/>
        <v>#DIV/0!</v>
      </c>
      <c r="Q62" s="20"/>
      <c r="R62" s="20" t="e">
        <f t="shared" si="0"/>
        <v>#DIV/0!</v>
      </c>
    </row>
    <row r="63" spans="1:18" ht="21" hidden="1" customHeight="1" x14ac:dyDescent="0.25">
      <c r="A63" s="20" t="s">
        <v>140</v>
      </c>
      <c r="B63" s="21" t="s">
        <v>16</v>
      </c>
      <c r="C63" s="21" t="s">
        <v>17</v>
      </c>
      <c r="D63" s="22"/>
      <c r="E63" s="16"/>
      <c r="F63" s="16" t="e">
        <f t="shared" si="9"/>
        <v>#DIV/0!</v>
      </c>
      <c r="G63" s="16"/>
      <c r="H63" s="16" t="e">
        <f t="shared" si="10"/>
        <v>#DIV/0!</v>
      </c>
      <c r="I63" s="16"/>
      <c r="J63" s="16" t="e">
        <f t="shared" si="11"/>
        <v>#DIV/0!</v>
      </c>
      <c r="K63" s="17"/>
      <c r="L63" s="17"/>
      <c r="M63" s="20"/>
      <c r="N63" s="20"/>
      <c r="O63" s="16"/>
      <c r="P63" s="16" t="e">
        <f t="shared" si="8"/>
        <v>#DIV/0!</v>
      </c>
      <c r="Q63" s="20"/>
      <c r="R63" s="20" t="e">
        <f t="shared" si="0"/>
        <v>#DIV/0!</v>
      </c>
    </row>
    <row r="64" spans="1:18" ht="21" hidden="1" customHeight="1" x14ac:dyDescent="0.25">
      <c r="A64" s="20" t="s">
        <v>141</v>
      </c>
      <c r="B64" s="21" t="s">
        <v>18</v>
      </c>
      <c r="C64" s="21" t="s">
        <v>17</v>
      </c>
      <c r="D64" s="22"/>
      <c r="E64" s="16"/>
      <c r="F64" s="16" t="e">
        <f t="shared" si="9"/>
        <v>#DIV/0!</v>
      </c>
      <c r="G64" s="16"/>
      <c r="H64" s="16" t="e">
        <f t="shared" si="10"/>
        <v>#DIV/0!</v>
      </c>
      <c r="I64" s="16"/>
      <c r="J64" s="16" t="e">
        <f t="shared" si="11"/>
        <v>#DIV/0!</v>
      </c>
      <c r="K64" s="17"/>
      <c r="L64" s="17"/>
      <c r="M64" s="20"/>
      <c r="N64" s="20"/>
      <c r="O64" s="16"/>
      <c r="P64" s="16" t="e">
        <f t="shared" si="8"/>
        <v>#DIV/0!</v>
      </c>
      <c r="Q64" s="20"/>
      <c r="R64" s="20" t="e">
        <f t="shared" si="0"/>
        <v>#DIV/0!</v>
      </c>
    </row>
    <row r="65" spans="1:18" ht="22.5" hidden="1" customHeight="1" x14ac:dyDescent="0.25">
      <c r="A65" s="20" t="s">
        <v>142</v>
      </c>
      <c r="B65" s="21" t="s">
        <v>19</v>
      </c>
      <c r="C65" s="21" t="s">
        <v>20</v>
      </c>
      <c r="D65" s="22"/>
      <c r="E65" s="16"/>
      <c r="F65" s="16" t="e">
        <f t="shared" si="9"/>
        <v>#DIV/0!</v>
      </c>
      <c r="G65" s="16"/>
      <c r="H65" s="16" t="e">
        <f t="shared" si="10"/>
        <v>#DIV/0!</v>
      </c>
      <c r="I65" s="16"/>
      <c r="J65" s="16" t="e">
        <f t="shared" si="11"/>
        <v>#DIV/0!</v>
      </c>
      <c r="K65" s="17"/>
      <c r="L65" s="17"/>
      <c r="M65" s="20"/>
      <c r="N65" s="20"/>
      <c r="O65" s="16"/>
      <c r="P65" s="16" t="e">
        <f t="shared" si="8"/>
        <v>#DIV/0!</v>
      </c>
      <c r="Q65" s="20"/>
      <c r="R65" s="20" t="e">
        <f t="shared" si="0"/>
        <v>#DIV/0!</v>
      </c>
    </row>
    <row r="66" spans="1:18" ht="18.75" hidden="1" customHeight="1" x14ac:dyDescent="0.25">
      <c r="A66" s="20" t="s">
        <v>143</v>
      </c>
      <c r="B66" s="21" t="s">
        <v>21</v>
      </c>
      <c r="C66" s="21" t="s">
        <v>17</v>
      </c>
      <c r="D66" s="22"/>
      <c r="E66" s="16"/>
      <c r="F66" s="16" t="e">
        <f t="shared" si="9"/>
        <v>#DIV/0!</v>
      </c>
      <c r="G66" s="16"/>
      <c r="H66" s="16" t="e">
        <f t="shared" si="10"/>
        <v>#DIV/0!</v>
      </c>
      <c r="I66" s="16"/>
      <c r="J66" s="16" t="e">
        <f t="shared" si="11"/>
        <v>#DIV/0!</v>
      </c>
      <c r="K66" s="17"/>
      <c r="L66" s="17"/>
      <c r="M66" s="20"/>
      <c r="N66" s="20"/>
      <c r="O66" s="16"/>
      <c r="P66" s="16" t="e">
        <f t="shared" si="8"/>
        <v>#DIV/0!</v>
      </c>
      <c r="Q66" s="20"/>
      <c r="R66" s="20" t="e">
        <f t="shared" si="0"/>
        <v>#DIV/0!</v>
      </c>
    </row>
    <row r="67" spans="1:18" ht="18.75" hidden="1" customHeight="1" x14ac:dyDescent="0.25">
      <c r="A67" s="20" t="s">
        <v>144</v>
      </c>
      <c r="B67" s="21" t="s">
        <v>22</v>
      </c>
      <c r="C67" s="21" t="s">
        <v>17</v>
      </c>
      <c r="D67" s="22"/>
      <c r="E67" s="16"/>
      <c r="F67" s="16" t="e">
        <f t="shared" si="9"/>
        <v>#DIV/0!</v>
      </c>
      <c r="G67" s="16"/>
      <c r="H67" s="16" t="e">
        <f t="shared" si="10"/>
        <v>#DIV/0!</v>
      </c>
      <c r="I67" s="16"/>
      <c r="J67" s="16" t="e">
        <f t="shared" si="11"/>
        <v>#DIV/0!</v>
      </c>
      <c r="K67" s="17"/>
      <c r="L67" s="17"/>
      <c r="M67" s="20"/>
      <c r="N67" s="20"/>
      <c r="O67" s="16"/>
      <c r="P67" s="16" t="e">
        <f t="shared" si="8"/>
        <v>#DIV/0!</v>
      </c>
      <c r="Q67" s="20"/>
      <c r="R67" s="20" t="e">
        <f t="shared" si="0"/>
        <v>#DIV/0!</v>
      </c>
    </row>
    <row r="68" spans="1:18" ht="24" hidden="1" customHeight="1" x14ac:dyDescent="0.25">
      <c r="A68" s="20" t="s">
        <v>145</v>
      </c>
      <c r="B68" s="21" t="s">
        <v>23</v>
      </c>
      <c r="C68" s="21" t="s">
        <v>24</v>
      </c>
      <c r="D68" s="22"/>
      <c r="E68" s="16"/>
      <c r="F68" s="16" t="e">
        <f t="shared" si="9"/>
        <v>#DIV/0!</v>
      </c>
      <c r="G68" s="16"/>
      <c r="H68" s="16" t="e">
        <f t="shared" si="10"/>
        <v>#DIV/0!</v>
      </c>
      <c r="I68" s="16"/>
      <c r="J68" s="16" t="e">
        <f t="shared" si="11"/>
        <v>#DIV/0!</v>
      </c>
      <c r="K68" s="17"/>
      <c r="L68" s="17"/>
      <c r="M68" s="20"/>
      <c r="N68" s="20"/>
      <c r="O68" s="16"/>
      <c r="P68" s="16" t="e">
        <f t="shared" si="8"/>
        <v>#DIV/0!</v>
      </c>
      <c r="Q68" s="20"/>
      <c r="R68" s="20" t="e">
        <f t="shared" si="0"/>
        <v>#DIV/0!</v>
      </c>
    </row>
    <row r="69" spans="1:18" ht="24" hidden="1" customHeight="1" x14ac:dyDescent="0.25">
      <c r="A69" s="23" t="s">
        <v>146</v>
      </c>
      <c r="B69" s="44" t="s">
        <v>69</v>
      </c>
      <c r="C69" s="40"/>
      <c r="D69" s="22"/>
      <c r="E69" s="16"/>
      <c r="F69" s="16" t="e">
        <f t="shared" si="9"/>
        <v>#DIV/0!</v>
      </c>
      <c r="G69" s="16"/>
      <c r="H69" s="16" t="e">
        <f t="shared" si="10"/>
        <v>#DIV/0!</v>
      </c>
      <c r="I69" s="16"/>
      <c r="J69" s="16" t="e">
        <f t="shared" si="11"/>
        <v>#DIV/0!</v>
      </c>
      <c r="K69" s="17"/>
      <c r="L69" s="17"/>
      <c r="M69" s="20"/>
      <c r="N69" s="20"/>
      <c r="O69" s="16"/>
      <c r="P69" s="16" t="e">
        <f t="shared" si="8"/>
        <v>#DIV/0!</v>
      </c>
      <c r="Q69" s="20"/>
      <c r="R69" s="20" t="e">
        <f t="shared" si="0"/>
        <v>#DIV/0!</v>
      </c>
    </row>
    <row r="70" spans="1:18" ht="22.5" hidden="1" customHeight="1" x14ac:dyDescent="0.25">
      <c r="A70" s="20" t="s">
        <v>147</v>
      </c>
      <c r="B70" s="26" t="s">
        <v>62</v>
      </c>
      <c r="C70" s="26" t="s">
        <v>64</v>
      </c>
      <c r="D70" s="22"/>
      <c r="E70" s="16"/>
      <c r="F70" s="16" t="e">
        <f t="shared" si="9"/>
        <v>#DIV/0!</v>
      </c>
      <c r="G70" s="16"/>
      <c r="H70" s="16" t="e">
        <f t="shared" si="10"/>
        <v>#DIV/0!</v>
      </c>
      <c r="I70" s="16"/>
      <c r="J70" s="16" t="e">
        <f t="shared" si="11"/>
        <v>#DIV/0!</v>
      </c>
      <c r="K70" s="17"/>
      <c r="L70" s="17"/>
      <c r="M70" s="20"/>
      <c r="N70" s="20"/>
      <c r="O70" s="16"/>
      <c r="P70" s="16" t="e">
        <f t="shared" si="8"/>
        <v>#DIV/0!</v>
      </c>
      <c r="Q70" s="20"/>
      <c r="R70" s="20" t="e">
        <f t="shared" si="0"/>
        <v>#DIV/0!</v>
      </c>
    </row>
    <row r="71" spans="1:18" ht="28.5" hidden="1" customHeight="1" x14ac:dyDescent="0.25">
      <c r="A71" s="20" t="s">
        <v>148</v>
      </c>
      <c r="B71" s="26" t="s">
        <v>72</v>
      </c>
      <c r="C71" s="26" t="s">
        <v>64</v>
      </c>
      <c r="D71" s="22"/>
      <c r="E71" s="16"/>
      <c r="F71" s="16" t="e">
        <f t="shared" si="9"/>
        <v>#DIV/0!</v>
      </c>
      <c r="G71" s="16"/>
      <c r="H71" s="16" t="e">
        <f t="shared" si="10"/>
        <v>#DIV/0!</v>
      </c>
      <c r="I71" s="16"/>
      <c r="J71" s="16" t="e">
        <f t="shared" si="11"/>
        <v>#DIV/0!</v>
      </c>
      <c r="K71" s="17"/>
      <c r="L71" s="17"/>
      <c r="M71" s="20"/>
      <c r="N71" s="20"/>
      <c r="O71" s="16"/>
      <c r="P71" s="16" t="e">
        <f t="shared" si="8"/>
        <v>#DIV/0!</v>
      </c>
      <c r="Q71" s="20"/>
      <c r="R71" s="20" t="e">
        <f t="shared" si="0"/>
        <v>#DIV/0!</v>
      </c>
    </row>
    <row r="72" spans="1:18" hidden="1" x14ac:dyDescent="0.25">
      <c r="A72" s="20" t="s">
        <v>149</v>
      </c>
      <c r="B72" s="26" t="s">
        <v>63</v>
      </c>
      <c r="C72" s="26" t="s">
        <v>64</v>
      </c>
      <c r="D72" s="22"/>
      <c r="E72" s="16"/>
      <c r="F72" s="16" t="e">
        <f t="shared" si="9"/>
        <v>#DIV/0!</v>
      </c>
      <c r="G72" s="16"/>
      <c r="H72" s="16" t="e">
        <f t="shared" si="10"/>
        <v>#DIV/0!</v>
      </c>
      <c r="I72" s="16"/>
      <c r="J72" s="16" t="e">
        <f t="shared" si="11"/>
        <v>#DIV/0!</v>
      </c>
      <c r="K72" s="17"/>
      <c r="L72" s="17"/>
      <c r="M72" s="20"/>
      <c r="N72" s="20"/>
      <c r="O72" s="16"/>
      <c r="P72" s="16" t="e">
        <f t="shared" si="8"/>
        <v>#DIV/0!</v>
      </c>
      <c r="Q72" s="20"/>
      <c r="R72" s="20" t="e">
        <f t="shared" si="0"/>
        <v>#DIV/0!</v>
      </c>
    </row>
    <row r="73" spans="1:18" hidden="1" x14ac:dyDescent="0.25">
      <c r="A73" s="23" t="s">
        <v>150</v>
      </c>
      <c r="B73" s="44" t="s">
        <v>68</v>
      </c>
      <c r="C73" s="40"/>
      <c r="D73" s="22"/>
      <c r="E73" s="16"/>
      <c r="F73" s="16" t="e">
        <f t="shared" si="9"/>
        <v>#DIV/0!</v>
      </c>
      <c r="G73" s="16"/>
      <c r="H73" s="16" t="e">
        <f t="shared" si="10"/>
        <v>#DIV/0!</v>
      </c>
      <c r="I73" s="16"/>
      <c r="J73" s="16" t="e">
        <f t="shared" si="11"/>
        <v>#DIV/0!</v>
      </c>
      <c r="K73" s="17"/>
      <c r="L73" s="17"/>
      <c r="M73" s="20"/>
      <c r="N73" s="20"/>
      <c r="O73" s="16"/>
      <c r="P73" s="16" t="e">
        <f t="shared" si="8"/>
        <v>#DIV/0!</v>
      </c>
      <c r="Q73" s="20"/>
      <c r="R73" s="20" t="e">
        <f t="shared" si="0"/>
        <v>#DIV/0!</v>
      </c>
    </row>
    <row r="74" spans="1:18" ht="40.5" hidden="1" customHeight="1" x14ac:dyDescent="0.25">
      <c r="A74" s="20" t="s">
        <v>151</v>
      </c>
      <c r="B74" s="26" t="s">
        <v>236</v>
      </c>
      <c r="C74" s="26" t="s">
        <v>51</v>
      </c>
      <c r="D74" s="22"/>
      <c r="E74" s="16"/>
      <c r="F74" s="16" t="e">
        <f t="shared" si="9"/>
        <v>#DIV/0!</v>
      </c>
      <c r="G74" s="16"/>
      <c r="H74" s="16" t="e">
        <f t="shared" si="10"/>
        <v>#DIV/0!</v>
      </c>
      <c r="I74" s="16"/>
      <c r="J74" s="16" t="e">
        <f t="shared" si="11"/>
        <v>#DIV/0!</v>
      </c>
      <c r="K74" s="17"/>
      <c r="L74" s="17"/>
      <c r="M74" s="20"/>
      <c r="N74" s="20"/>
      <c r="O74" s="16"/>
      <c r="P74" s="16" t="e">
        <f t="shared" si="8"/>
        <v>#DIV/0!</v>
      </c>
      <c r="Q74" s="20"/>
      <c r="R74" s="20" t="e">
        <f t="shared" si="0"/>
        <v>#DIV/0!</v>
      </c>
    </row>
    <row r="75" spans="1:18" ht="87.75" hidden="1" customHeight="1" x14ac:dyDescent="0.25">
      <c r="A75" s="20" t="s">
        <v>152</v>
      </c>
      <c r="B75" s="26" t="s">
        <v>237</v>
      </c>
      <c r="C75" s="26" t="s">
        <v>51</v>
      </c>
      <c r="D75" s="22"/>
      <c r="E75" s="16"/>
      <c r="F75" s="16" t="e">
        <f t="shared" si="9"/>
        <v>#DIV/0!</v>
      </c>
      <c r="G75" s="16"/>
      <c r="H75" s="16" t="e">
        <f t="shared" si="10"/>
        <v>#DIV/0!</v>
      </c>
      <c r="I75" s="16"/>
      <c r="J75" s="16" t="e">
        <f t="shared" si="11"/>
        <v>#DIV/0!</v>
      </c>
      <c r="K75" s="17"/>
      <c r="L75" s="17"/>
      <c r="M75" s="20"/>
      <c r="N75" s="20"/>
      <c r="O75" s="16"/>
      <c r="P75" s="16" t="e">
        <f t="shared" si="8"/>
        <v>#DIV/0!</v>
      </c>
      <c r="Q75" s="20"/>
      <c r="R75" s="20" t="e">
        <f t="shared" si="0"/>
        <v>#DIV/0!</v>
      </c>
    </row>
    <row r="76" spans="1:18" ht="39.75" hidden="1" customHeight="1" x14ac:dyDescent="0.25">
      <c r="A76" s="20" t="s">
        <v>153</v>
      </c>
      <c r="B76" s="26" t="s">
        <v>238</v>
      </c>
      <c r="C76" s="21" t="s">
        <v>51</v>
      </c>
      <c r="D76" s="22"/>
      <c r="E76" s="16"/>
      <c r="F76" s="16" t="e">
        <f t="shared" si="9"/>
        <v>#DIV/0!</v>
      </c>
      <c r="G76" s="16"/>
      <c r="H76" s="16" t="e">
        <f t="shared" si="10"/>
        <v>#DIV/0!</v>
      </c>
      <c r="I76" s="16"/>
      <c r="J76" s="16" t="e">
        <f t="shared" si="11"/>
        <v>#DIV/0!</v>
      </c>
      <c r="K76" s="17"/>
      <c r="L76" s="17"/>
      <c r="M76" s="20"/>
      <c r="N76" s="20"/>
      <c r="O76" s="16"/>
      <c r="P76" s="16" t="e">
        <f t="shared" si="8"/>
        <v>#DIV/0!</v>
      </c>
      <c r="Q76" s="20"/>
      <c r="R76" s="20" t="e">
        <f>Q76/O76*100</f>
        <v>#DIV/0!</v>
      </c>
    </row>
    <row r="77" spans="1:18" ht="45.75" hidden="1" customHeight="1" x14ac:dyDescent="0.25">
      <c r="A77" s="20" t="s">
        <v>154</v>
      </c>
      <c r="B77" s="21" t="s">
        <v>239</v>
      </c>
      <c r="C77" s="21" t="s">
        <v>51</v>
      </c>
      <c r="D77" s="22"/>
      <c r="E77" s="16"/>
      <c r="F77" s="16" t="e">
        <f t="shared" si="9"/>
        <v>#DIV/0!</v>
      </c>
      <c r="G77" s="16"/>
      <c r="H77" s="16" t="e">
        <f t="shared" si="10"/>
        <v>#DIV/0!</v>
      </c>
      <c r="I77" s="16"/>
      <c r="J77" s="16" t="e">
        <f t="shared" si="11"/>
        <v>#DIV/0!</v>
      </c>
      <c r="K77" s="17"/>
      <c r="L77" s="17"/>
      <c r="M77" s="20"/>
      <c r="N77" s="20"/>
      <c r="O77" s="16"/>
      <c r="P77" s="16" t="e">
        <f t="shared" si="8"/>
        <v>#DIV/0!</v>
      </c>
      <c r="Q77" s="20"/>
      <c r="R77" s="20" t="e">
        <f>Q77/O77*100</f>
        <v>#DIV/0!</v>
      </c>
    </row>
    <row r="78" spans="1:18" x14ac:dyDescent="0.25">
      <c r="A78" s="23" t="s">
        <v>155</v>
      </c>
      <c r="B78" s="39" t="s">
        <v>25</v>
      </c>
      <c r="C78" s="40"/>
      <c r="D78" s="22"/>
      <c r="E78" s="16"/>
      <c r="F78" s="16"/>
      <c r="G78" s="16"/>
      <c r="H78" s="16"/>
      <c r="I78" s="16"/>
      <c r="J78" s="16"/>
      <c r="K78" s="17"/>
      <c r="L78" s="17"/>
      <c r="M78" s="20"/>
      <c r="N78" s="20"/>
      <c r="O78" s="16"/>
      <c r="P78" s="16"/>
      <c r="Q78" s="20"/>
      <c r="R78" s="20"/>
    </row>
    <row r="79" spans="1:18" ht="42" customHeight="1" x14ac:dyDescent="0.25">
      <c r="A79" s="20" t="s">
        <v>156</v>
      </c>
      <c r="B79" s="21" t="s">
        <v>26</v>
      </c>
      <c r="C79" s="21" t="s">
        <v>14</v>
      </c>
      <c r="D79" s="22">
        <v>3393.5</v>
      </c>
      <c r="E79" s="16">
        <v>2811</v>
      </c>
      <c r="F79" s="16">
        <f t="shared" ref="F79:F86" si="12">E79/D79*100</f>
        <v>82.834831295123038</v>
      </c>
      <c r="G79" s="16">
        <v>3532.9</v>
      </c>
      <c r="H79" s="16">
        <f t="shared" ref="H79:H86" si="13">G79/E79*100</f>
        <v>125.68125222340805</v>
      </c>
      <c r="I79" s="16">
        <v>3188.4</v>
      </c>
      <c r="J79" s="16">
        <f>I79/G79*100</f>
        <v>90.248804098615864</v>
      </c>
      <c r="K79" s="17">
        <v>3248.7</v>
      </c>
      <c r="L79" s="16">
        <f t="shared" ref="L79:L86" si="14">K79/I79*100</f>
        <v>101.89123071132855</v>
      </c>
      <c r="M79" s="16">
        <v>5342.4</v>
      </c>
      <c r="N79" s="16">
        <f>M79/K79*100</f>
        <v>164.44731738849384</v>
      </c>
      <c r="O79" s="16">
        <v>2996.3</v>
      </c>
      <c r="P79" s="16">
        <f>O79/M79*100</f>
        <v>56.085280023959271</v>
      </c>
      <c r="Q79" s="16">
        <v>4649.7</v>
      </c>
      <c r="R79" s="16">
        <f>Q79/O79*100</f>
        <v>155.18139038147046</v>
      </c>
    </row>
    <row r="80" spans="1:18" ht="58.5" customHeight="1" x14ac:dyDescent="0.25">
      <c r="A80" s="20" t="s">
        <v>157</v>
      </c>
      <c r="B80" s="21" t="s">
        <v>65</v>
      </c>
      <c r="C80" s="21" t="s">
        <v>14</v>
      </c>
      <c r="D80" s="22">
        <v>1881.9</v>
      </c>
      <c r="E80" s="16">
        <v>1715.8</v>
      </c>
      <c r="F80" s="16">
        <f t="shared" si="12"/>
        <v>91.173813698921293</v>
      </c>
      <c r="G80" s="16">
        <v>2383.4</v>
      </c>
      <c r="H80" s="16">
        <f t="shared" si="13"/>
        <v>138.90896374868868</v>
      </c>
      <c r="I80" s="16">
        <v>2276.4</v>
      </c>
      <c r="J80" s="16">
        <f t="shared" ref="J80:J86" si="15">I80/G80*100</f>
        <v>95.510615087689857</v>
      </c>
      <c r="K80" s="17">
        <v>2103</v>
      </c>
      <c r="L80" s="16">
        <f t="shared" si="14"/>
        <v>92.382709541381132</v>
      </c>
      <c r="M80" s="16">
        <v>3843.6</v>
      </c>
      <c r="N80" s="16">
        <f>M80/K80*100</f>
        <v>182.76747503566332</v>
      </c>
      <c r="O80" s="16">
        <v>2517</v>
      </c>
      <c r="P80" s="16">
        <f>O80/M80*100</f>
        <v>65.485482360287222</v>
      </c>
      <c r="Q80" s="16">
        <v>3185.9</v>
      </c>
      <c r="R80" s="16">
        <f>Q80/O80*100</f>
        <v>126.57528804131903</v>
      </c>
    </row>
    <row r="81" spans="1:18" ht="21" customHeight="1" x14ac:dyDescent="0.25">
      <c r="A81" s="20" t="s">
        <v>158</v>
      </c>
      <c r="B81" s="21" t="s">
        <v>27</v>
      </c>
      <c r="C81" s="21" t="s">
        <v>14</v>
      </c>
      <c r="D81" s="22">
        <v>3755.4</v>
      </c>
      <c r="E81" s="16">
        <v>3334.3</v>
      </c>
      <c r="F81" s="16">
        <f t="shared" si="12"/>
        <v>88.786813655003456</v>
      </c>
      <c r="G81" s="16">
        <v>3637.8</v>
      </c>
      <c r="H81" s="16">
        <f t="shared" si="13"/>
        <v>109.10236031550851</v>
      </c>
      <c r="I81" s="16">
        <v>3209.1</v>
      </c>
      <c r="J81" s="16">
        <f t="shared" si="15"/>
        <v>88.215404915058542</v>
      </c>
      <c r="K81" s="17">
        <v>3078.1</v>
      </c>
      <c r="L81" s="16">
        <f t="shared" si="14"/>
        <v>95.917858589635713</v>
      </c>
      <c r="M81" s="20">
        <v>3963.6</v>
      </c>
      <c r="N81" s="20">
        <f>M81/K81*100</f>
        <v>128.76774633702607</v>
      </c>
      <c r="O81" s="16">
        <v>4047.6</v>
      </c>
      <c r="P81" s="16">
        <f>O81/M81*100</f>
        <v>102.11928549803208</v>
      </c>
      <c r="Q81" s="20">
        <v>4615.1000000000004</v>
      </c>
      <c r="R81" s="20">
        <f>Q81/O81*100</f>
        <v>114.02065421484338</v>
      </c>
    </row>
    <row r="82" spans="1:18" ht="22.5" customHeight="1" x14ac:dyDescent="0.25">
      <c r="A82" s="20" t="s">
        <v>159</v>
      </c>
      <c r="B82" s="21" t="s">
        <v>44</v>
      </c>
      <c r="C82" s="21" t="s">
        <v>14</v>
      </c>
      <c r="D82" s="22">
        <v>650</v>
      </c>
      <c r="E82" s="16">
        <v>440</v>
      </c>
      <c r="F82" s="16">
        <f t="shared" si="12"/>
        <v>67.692307692307693</v>
      </c>
      <c r="G82" s="16">
        <v>445</v>
      </c>
      <c r="H82" s="16">
        <v>103.41</v>
      </c>
      <c r="I82" s="16">
        <v>490</v>
      </c>
      <c r="J82" s="16">
        <f>I82/G82*100</f>
        <v>110.11235955056181</v>
      </c>
      <c r="K82" s="17">
        <v>510</v>
      </c>
      <c r="L82" s="17">
        <f t="shared" si="14"/>
        <v>104.08163265306123</v>
      </c>
      <c r="M82" s="16" t="s">
        <v>87</v>
      </c>
      <c r="N82" s="16" t="s">
        <v>87</v>
      </c>
      <c r="O82" s="16" t="s">
        <v>87</v>
      </c>
      <c r="P82" s="16" t="s">
        <v>87</v>
      </c>
      <c r="Q82" s="16" t="s">
        <v>87</v>
      </c>
      <c r="R82" s="16" t="s">
        <v>87</v>
      </c>
    </row>
    <row r="83" spans="1:18" ht="22.5" customHeight="1" x14ac:dyDescent="0.25">
      <c r="A83" s="20" t="s">
        <v>160</v>
      </c>
      <c r="B83" s="21" t="s">
        <v>45</v>
      </c>
      <c r="C83" s="21" t="s">
        <v>14</v>
      </c>
      <c r="D83" s="22">
        <v>3000</v>
      </c>
      <c r="E83" s="16">
        <v>3054.8</v>
      </c>
      <c r="F83" s="16">
        <f t="shared" si="12"/>
        <v>101.82666666666667</v>
      </c>
      <c r="G83" s="16">
        <v>2044.4</v>
      </c>
      <c r="H83" s="16">
        <f t="shared" si="13"/>
        <v>66.92418488935445</v>
      </c>
      <c r="I83" s="16">
        <v>2100</v>
      </c>
      <c r="J83" s="16">
        <f>I83/G83*100</f>
        <v>102.71962433965956</v>
      </c>
      <c r="K83" s="17">
        <v>2090</v>
      </c>
      <c r="L83" s="17">
        <f t="shared" si="14"/>
        <v>99.523809523809518</v>
      </c>
      <c r="M83" s="16" t="s">
        <v>87</v>
      </c>
      <c r="N83" s="16" t="s">
        <v>87</v>
      </c>
      <c r="O83" s="16" t="s">
        <v>87</v>
      </c>
      <c r="P83" s="16" t="s">
        <v>87</v>
      </c>
      <c r="Q83" s="16" t="s">
        <v>87</v>
      </c>
      <c r="R83" s="16" t="s">
        <v>87</v>
      </c>
    </row>
    <row r="84" spans="1:18" ht="18.75" customHeight="1" x14ac:dyDescent="0.25">
      <c r="A84" s="20" t="s">
        <v>161</v>
      </c>
      <c r="B84" s="21" t="s">
        <v>101</v>
      </c>
      <c r="C84" s="21" t="s">
        <v>14</v>
      </c>
      <c r="D84" s="22">
        <v>150</v>
      </c>
      <c r="E84" s="16">
        <v>361.3</v>
      </c>
      <c r="F84" s="16">
        <f t="shared" si="12"/>
        <v>240.8666666666667</v>
      </c>
      <c r="G84" s="16">
        <v>423.9</v>
      </c>
      <c r="H84" s="16">
        <f t="shared" si="13"/>
        <v>117.32632161638527</v>
      </c>
      <c r="I84" s="16">
        <v>960</v>
      </c>
      <c r="J84" s="16">
        <f>I84/G84*100</f>
        <v>226.46850672328381</v>
      </c>
      <c r="K84" s="17">
        <v>939</v>
      </c>
      <c r="L84" s="17">
        <f t="shared" si="14"/>
        <v>97.8125</v>
      </c>
      <c r="M84" s="16" t="s">
        <v>87</v>
      </c>
      <c r="N84" s="16" t="s">
        <v>87</v>
      </c>
      <c r="O84" s="16" t="s">
        <v>87</v>
      </c>
      <c r="P84" s="16" t="s">
        <v>87</v>
      </c>
      <c r="Q84" s="16" t="s">
        <v>87</v>
      </c>
      <c r="R84" s="16" t="s">
        <v>87</v>
      </c>
    </row>
    <row r="85" spans="1:18" ht="21.75" customHeight="1" x14ac:dyDescent="0.25">
      <c r="A85" s="20" t="s">
        <v>162</v>
      </c>
      <c r="B85" s="21" t="s">
        <v>46</v>
      </c>
      <c r="C85" s="21" t="s">
        <v>14</v>
      </c>
      <c r="D85" s="22">
        <v>4000</v>
      </c>
      <c r="E85" s="16">
        <v>2255.8000000000002</v>
      </c>
      <c r="F85" s="16">
        <f t="shared" si="12"/>
        <v>56.395000000000003</v>
      </c>
      <c r="G85" s="16">
        <v>2678.9</v>
      </c>
      <c r="H85" s="16">
        <f t="shared" si="13"/>
        <v>118.75609539852823</v>
      </c>
      <c r="I85" s="16">
        <v>1890</v>
      </c>
      <c r="J85" s="16">
        <f t="shared" si="15"/>
        <v>70.551345701593931</v>
      </c>
      <c r="K85" s="17">
        <v>1867</v>
      </c>
      <c r="L85" s="17">
        <f t="shared" si="14"/>
        <v>98.783068783068785</v>
      </c>
      <c r="M85" s="16" t="s">
        <v>87</v>
      </c>
      <c r="N85" s="16" t="s">
        <v>87</v>
      </c>
      <c r="O85" s="16" t="s">
        <v>87</v>
      </c>
      <c r="P85" s="16" t="s">
        <v>87</v>
      </c>
      <c r="Q85" s="16" t="s">
        <v>87</v>
      </c>
      <c r="R85" s="16" t="s">
        <v>87</v>
      </c>
    </row>
    <row r="86" spans="1:18" ht="1.5" hidden="1" customHeight="1" x14ac:dyDescent="0.25">
      <c r="A86" s="20" t="s">
        <v>163</v>
      </c>
      <c r="B86" s="21" t="s">
        <v>101</v>
      </c>
      <c r="C86" s="21" t="s">
        <v>14</v>
      </c>
      <c r="D86" s="22">
        <v>150</v>
      </c>
      <c r="E86" s="16">
        <v>208.2</v>
      </c>
      <c r="F86" s="16">
        <f t="shared" si="12"/>
        <v>138.79999999999998</v>
      </c>
      <c r="G86" s="16">
        <v>222.4</v>
      </c>
      <c r="H86" s="16">
        <f t="shared" si="13"/>
        <v>106.82036503362153</v>
      </c>
      <c r="I86" s="16">
        <v>890</v>
      </c>
      <c r="J86" s="16">
        <f t="shared" si="15"/>
        <v>400.17985611510795</v>
      </c>
      <c r="K86" s="17">
        <v>870</v>
      </c>
      <c r="L86" s="17">
        <f t="shared" si="14"/>
        <v>97.752808988764045</v>
      </c>
      <c r="M86" s="16" t="s">
        <v>87</v>
      </c>
      <c r="N86" s="16" t="s">
        <v>87</v>
      </c>
      <c r="O86" s="16" t="s">
        <v>87</v>
      </c>
      <c r="P86" s="16" t="s">
        <v>87</v>
      </c>
      <c r="Q86" s="16" t="s">
        <v>87</v>
      </c>
      <c r="R86" s="16" t="s">
        <v>87</v>
      </c>
    </row>
    <row r="87" spans="1:18" ht="21.75" customHeight="1" x14ac:dyDescent="0.25">
      <c r="A87" s="23" t="s">
        <v>164</v>
      </c>
      <c r="B87" s="39" t="s">
        <v>28</v>
      </c>
      <c r="C87" s="40"/>
      <c r="D87" s="22"/>
      <c r="E87" s="16"/>
      <c r="F87" s="16"/>
      <c r="G87" s="16"/>
      <c r="H87" s="16"/>
      <c r="I87" s="16"/>
      <c r="J87" s="16"/>
      <c r="K87" s="17"/>
      <c r="L87" s="17"/>
      <c r="M87" s="20"/>
      <c r="N87" s="20"/>
      <c r="O87" s="16"/>
      <c r="P87" s="16"/>
      <c r="Q87" s="20"/>
      <c r="R87" s="20"/>
    </row>
    <row r="88" spans="1:18" ht="22.5" customHeight="1" x14ac:dyDescent="0.25">
      <c r="A88" s="20" t="s">
        <v>165</v>
      </c>
      <c r="B88" s="21" t="s">
        <v>50</v>
      </c>
      <c r="C88" s="21" t="s">
        <v>29</v>
      </c>
      <c r="D88" s="22">
        <v>22.51</v>
      </c>
      <c r="E88" s="18">
        <v>36.752000000000002</v>
      </c>
      <c r="F88" s="16">
        <f>E88/D88*100</f>
        <v>163.26965792980897</v>
      </c>
      <c r="G88" s="18">
        <v>44.249000000000002</v>
      </c>
      <c r="H88" s="16">
        <f>G88/E88*100</f>
        <v>120.39888985633436</v>
      </c>
      <c r="I88" s="16">
        <v>2.6989999999999998</v>
      </c>
      <c r="J88" s="16">
        <f>I88/G88*100</f>
        <v>6.0995728717033151</v>
      </c>
      <c r="K88" s="17">
        <v>26.8</v>
      </c>
      <c r="L88" s="16">
        <f>K88/I88*100</f>
        <v>992.96035568729155</v>
      </c>
      <c r="M88" s="16">
        <v>12.12</v>
      </c>
      <c r="N88" s="16">
        <f>M88/K88*100</f>
        <v>45.223880597014919</v>
      </c>
      <c r="O88" s="16">
        <v>42.5</v>
      </c>
      <c r="P88" s="16">
        <f t="shared" si="8"/>
        <v>350.66006600660069</v>
      </c>
      <c r="Q88" s="16">
        <v>15</v>
      </c>
      <c r="R88" s="16">
        <f>Q88/O88*100</f>
        <v>35.294117647058826</v>
      </c>
    </row>
    <row r="89" spans="1:18" ht="19.5" customHeight="1" x14ac:dyDescent="0.25">
      <c r="A89" s="20" t="s">
        <v>166</v>
      </c>
      <c r="B89" s="21" t="s">
        <v>30</v>
      </c>
      <c r="C89" s="21" t="s">
        <v>31</v>
      </c>
      <c r="D89" s="22"/>
      <c r="E89" s="16"/>
      <c r="F89" s="16"/>
      <c r="G89" s="16"/>
      <c r="H89" s="16"/>
      <c r="I89" s="16"/>
      <c r="J89" s="16"/>
      <c r="K89" s="17"/>
      <c r="L89" s="17"/>
      <c r="M89" s="20"/>
      <c r="N89" s="20"/>
      <c r="O89" s="30">
        <v>550</v>
      </c>
      <c r="P89" s="16"/>
      <c r="Q89" s="20"/>
      <c r="R89" s="20"/>
    </row>
    <row r="90" spans="1:18" ht="21.75" customHeight="1" x14ac:dyDescent="0.25">
      <c r="A90" s="20" t="s">
        <v>167</v>
      </c>
      <c r="B90" s="21" t="s">
        <v>32</v>
      </c>
      <c r="C90" s="21" t="s">
        <v>33</v>
      </c>
      <c r="D90" s="22">
        <v>260</v>
      </c>
      <c r="E90" s="16"/>
      <c r="F90" s="16">
        <f>E90/D90*100</f>
        <v>0</v>
      </c>
      <c r="G90" s="16">
        <v>260</v>
      </c>
      <c r="H90" s="16"/>
      <c r="I90" s="16">
        <v>290</v>
      </c>
      <c r="J90" s="16">
        <f>I90/G90*100</f>
        <v>111.53846153846155</v>
      </c>
      <c r="K90" s="17"/>
      <c r="L90" s="17"/>
      <c r="M90" s="20"/>
      <c r="N90" s="20"/>
      <c r="O90" s="16"/>
      <c r="P90" s="16"/>
      <c r="Q90" s="20"/>
      <c r="R90" s="20"/>
    </row>
    <row r="91" spans="1:18" ht="18.75" customHeight="1" x14ac:dyDescent="0.25">
      <c r="A91" s="20" t="s">
        <v>168</v>
      </c>
      <c r="B91" s="21" t="s">
        <v>34</v>
      </c>
      <c r="C91" s="21" t="s">
        <v>35</v>
      </c>
      <c r="D91" s="22"/>
      <c r="E91" s="16">
        <v>600</v>
      </c>
      <c r="F91" s="16"/>
      <c r="G91" s="16"/>
      <c r="H91" s="16"/>
      <c r="I91" s="16"/>
      <c r="J91" s="16"/>
      <c r="K91" s="17"/>
      <c r="L91" s="17"/>
      <c r="M91" s="20"/>
      <c r="N91" s="20"/>
      <c r="O91" s="16"/>
      <c r="P91" s="16"/>
      <c r="Q91" s="20"/>
      <c r="R91" s="20"/>
    </row>
    <row r="92" spans="1:18" ht="19.5" customHeight="1" x14ac:dyDescent="0.25">
      <c r="A92" s="20" t="s">
        <v>169</v>
      </c>
      <c r="B92" s="21" t="s">
        <v>36</v>
      </c>
      <c r="C92" s="21" t="s">
        <v>37</v>
      </c>
      <c r="D92" s="22"/>
      <c r="E92" s="16"/>
      <c r="F92" s="16"/>
      <c r="G92" s="16"/>
      <c r="H92" s="16"/>
      <c r="I92" s="16"/>
      <c r="J92" s="16"/>
      <c r="K92" s="17"/>
      <c r="L92" s="17"/>
      <c r="M92" s="20"/>
      <c r="N92" s="20"/>
      <c r="O92" s="16"/>
      <c r="P92" s="16"/>
      <c r="Q92" s="20"/>
      <c r="R92" s="20"/>
    </row>
    <row r="93" spans="1:18" ht="21.75" customHeight="1" x14ac:dyDescent="0.25">
      <c r="A93" s="23" t="s">
        <v>170</v>
      </c>
      <c r="B93" s="39" t="s">
        <v>73</v>
      </c>
      <c r="C93" s="40"/>
      <c r="D93" s="22"/>
      <c r="E93" s="16"/>
      <c r="F93" s="16"/>
      <c r="G93" s="16"/>
      <c r="H93" s="16"/>
      <c r="I93" s="16"/>
      <c r="J93" s="16"/>
      <c r="K93" s="17"/>
      <c r="L93" s="17"/>
      <c r="M93" s="20"/>
      <c r="N93" s="20"/>
      <c r="O93" s="16"/>
      <c r="P93" s="16"/>
      <c r="Q93" s="20"/>
      <c r="R93" s="20"/>
    </row>
    <row r="94" spans="1:18" ht="38.25" customHeight="1" x14ac:dyDescent="0.25">
      <c r="A94" s="20" t="s">
        <v>171</v>
      </c>
      <c r="B94" s="21" t="s">
        <v>82</v>
      </c>
      <c r="C94" s="21" t="s">
        <v>51</v>
      </c>
      <c r="D94" s="17">
        <v>19</v>
      </c>
      <c r="E94" s="16">
        <f>SUM(E97,E95)</f>
        <v>22</v>
      </c>
      <c r="F94" s="16">
        <f>E94/D94*100</f>
        <v>115.78947368421053</v>
      </c>
      <c r="G94" s="16">
        <f>SUM(G97,G95)</f>
        <v>22</v>
      </c>
      <c r="H94" s="16">
        <f>G94/E94*100</f>
        <v>100</v>
      </c>
      <c r="I94" s="16">
        <v>23</v>
      </c>
      <c r="J94" s="16">
        <f>I94/G94*100</f>
        <v>104.54545454545455</v>
      </c>
      <c r="K94" s="17">
        <v>22</v>
      </c>
      <c r="L94" s="16">
        <f>K94/I94*100</f>
        <v>95.652173913043484</v>
      </c>
      <c r="M94" s="16">
        <v>22</v>
      </c>
      <c r="N94" s="16" t="s">
        <v>87</v>
      </c>
      <c r="O94" s="27">
        <f>O95+O97</f>
        <v>21</v>
      </c>
      <c r="P94" s="16" t="s">
        <v>87</v>
      </c>
      <c r="Q94" s="27">
        <v>22</v>
      </c>
      <c r="R94" s="16" t="s">
        <v>87</v>
      </c>
    </row>
    <row r="95" spans="1:18" ht="30" customHeight="1" x14ac:dyDescent="0.25">
      <c r="A95" s="20" t="s">
        <v>172</v>
      </c>
      <c r="B95" s="28" t="s">
        <v>83</v>
      </c>
      <c r="C95" s="21" t="s">
        <v>51</v>
      </c>
      <c r="D95" s="17">
        <v>15</v>
      </c>
      <c r="E95" s="16">
        <v>16</v>
      </c>
      <c r="F95" s="16">
        <f>E95/D95*100</f>
        <v>106.66666666666667</v>
      </c>
      <c r="G95" s="16">
        <v>16</v>
      </c>
      <c r="H95" s="16">
        <f>G95/E95*100</f>
        <v>100</v>
      </c>
      <c r="I95" s="16">
        <v>17</v>
      </c>
      <c r="J95" s="16">
        <f>I95/G95*100</f>
        <v>106.25</v>
      </c>
      <c r="K95" s="17">
        <v>16</v>
      </c>
      <c r="L95" s="16">
        <f>K95/I95*100</f>
        <v>94.117647058823522</v>
      </c>
      <c r="M95" s="16">
        <v>16</v>
      </c>
      <c r="N95" s="16" t="s">
        <v>87</v>
      </c>
      <c r="O95" s="27">
        <v>15</v>
      </c>
      <c r="P95" s="16" t="s">
        <v>87</v>
      </c>
      <c r="Q95" s="27">
        <v>16</v>
      </c>
      <c r="R95" s="16" t="s">
        <v>87</v>
      </c>
    </row>
    <row r="96" spans="1:18" ht="27.75" customHeight="1" x14ac:dyDescent="0.25">
      <c r="A96" s="20" t="s">
        <v>173</v>
      </c>
      <c r="B96" s="29" t="s">
        <v>85</v>
      </c>
      <c r="C96" s="21" t="s">
        <v>51</v>
      </c>
      <c r="D96" s="17">
        <v>15</v>
      </c>
      <c r="E96" s="16">
        <v>15</v>
      </c>
      <c r="F96" s="16">
        <f>E96/D96*100</f>
        <v>100</v>
      </c>
      <c r="G96" s="16">
        <v>15</v>
      </c>
      <c r="H96" s="16">
        <f>G96/E96*100</f>
        <v>100</v>
      </c>
      <c r="I96" s="16">
        <v>17</v>
      </c>
      <c r="J96" s="16">
        <f>I96/G96*100</f>
        <v>113.33333333333333</v>
      </c>
      <c r="K96" s="17">
        <v>16</v>
      </c>
      <c r="L96" s="16">
        <f>K96/I96*100</f>
        <v>94.117647058823522</v>
      </c>
      <c r="M96" s="16">
        <v>16</v>
      </c>
      <c r="N96" s="16" t="s">
        <v>87</v>
      </c>
      <c r="O96" s="27">
        <v>15</v>
      </c>
      <c r="P96" s="16" t="s">
        <v>87</v>
      </c>
      <c r="Q96" s="27">
        <v>16</v>
      </c>
      <c r="R96" s="16" t="s">
        <v>87</v>
      </c>
    </row>
    <row r="97" spans="1:18" ht="37.5" customHeight="1" x14ac:dyDescent="0.25">
      <c r="A97" s="20" t="s">
        <v>174</v>
      </c>
      <c r="B97" s="28" t="s">
        <v>84</v>
      </c>
      <c r="C97" s="21" t="s">
        <v>51</v>
      </c>
      <c r="D97" s="17">
        <v>4</v>
      </c>
      <c r="E97" s="16">
        <v>6</v>
      </c>
      <c r="F97" s="16">
        <f>E97/D97*100</f>
        <v>150</v>
      </c>
      <c r="G97" s="16">
        <v>6</v>
      </c>
      <c r="H97" s="16">
        <f>G97/E97*100</f>
        <v>100</v>
      </c>
      <c r="I97" s="16">
        <v>6</v>
      </c>
      <c r="J97" s="16">
        <f>I97/G97*100</f>
        <v>100</v>
      </c>
      <c r="K97" s="17">
        <v>6</v>
      </c>
      <c r="L97" s="16">
        <f>K97/I97*100</f>
        <v>100</v>
      </c>
      <c r="M97" s="16">
        <v>6</v>
      </c>
      <c r="N97" s="16" t="s">
        <v>87</v>
      </c>
      <c r="O97" s="27">
        <v>6</v>
      </c>
      <c r="P97" s="16" t="s">
        <v>87</v>
      </c>
      <c r="Q97" s="27">
        <v>6</v>
      </c>
      <c r="R97" s="16" t="s">
        <v>87</v>
      </c>
    </row>
    <row r="98" spans="1:18" ht="29.25" customHeight="1" x14ac:dyDescent="0.25">
      <c r="A98" s="20" t="s">
        <v>175</v>
      </c>
      <c r="B98" s="29" t="s">
        <v>85</v>
      </c>
      <c r="C98" s="21" t="s">
        <v>51</v>
      </c>
      <c r="D98" s="17">
        <v>3</v>
      </c>
      <c r="E98" s="16">
        <v>5</v>
      </c>
      <c r="F98" s="16">
        <f>E98/D98*100</f>
        <v>166.66666666666669</v>
      </c>
      <c r="G98" s="16">
        <v>5</v>
      </c>
      <c r="H98" s="16">
        <f>G98/E98*100</f>
        <v>100</v>
      </c>
      <c r="I98" s="16">
        <v>5</v>
      </c>
      <c r="J98" s="16">
        <f>I98/G98*100</f>
        <v>100</v>
      </c>
      <c r="K98" s="17">
        <v>5</v>
      </c>
      <c r="L98" s="16">
        <f>K98/I98*100</f>
        <v>100</v>
      </c>
      <c r="M98" s="16">
        <v>5</v>
      </c>
      <c r="N98" s="16" t="s">
        <v>87</v>
      </c>
      <c r="O98" s="27">
        <v>5</v>
      </c>
      <c r="P98" s="16" t="s">
        <v>87</v>
      </c>
      <c r="Q98" s="27">
        <v>5</v>
      </c>
      <c r="R98" s="16" t="s">
        <v>87</v>
      </c>
    </row>
    <row r="99" spans="1:18" ht="36.75" customHeight="1" x14ac:dyDescent="0.25">
      <c r="A99" s="20" t="s">
        <v>176</v>
      </c>
      <c r="B99" s="21" t="s">
        <v>52</v>
      </c>
      <c r="C99" s="21" t="s">
        <v>4</v>
      </c>
      <c r="D99" s="24">
        <v>22</v>
      </c>
      <c r="E99" s="16">
        <v>22</v>
      </c>
      <c r="F99" s="16" t="s">
        <v>87</v>
      </c>
      <c r="G99" s="16">
        <v>22</v>
      </c>
      <c r="H99" s="16" t="s">
        <v>87</v>
      </c>
      <c r="I99" s="16">
        <v>22</v>
      </c>
      <c r="J99" s="16" t="s">
        <v>87</v>
      </c>
      <c r="K99" s="16" t="s">
        <v>229</v>
      </c>
      <c r="L99" s="16" t="s">
        <v>87</v>
      </c>
      <c r="M99" s="16" t="s">
        <v>229</v>
      </c>
      <c r="N99" s="16" t="s">
        <v>87</v>
      </c>
      <c r="O99" s="16" t="s">
        <v>229</v>
      </c>
      <c r="P99" s="16" t="s">
        <v>87</v>
      </c>
      <c r="Q99" s="27" t="s">
        <v>229</v>
      </c>
      <c r="R99" s="16" t="s">
        <v>87</v>
      </c>
    </row>
    <row r="100" spans="1:18" ht="21.75" customHeight="1" x14ac:dyDescent="0.25">
      <c r="A100" s="20" t="s">
        <v>177</v>
      </c>
      <c r="B100" s="21" t="s">
        <v>53</v>
      </c>
      <c r="C100" s="21" t="s">
        <v>3</v>
      </c>
      <c r="D100" s="22">
        <v>254.4</v>
      </c>
      <c r="E100" s="16">
        <v>103.4</v>
      </c>
      <c r="F100" s="16">
        <f>E100/D100*100</f>
        <v>40.644654088050316</v>
      </c>
      <c r="G100" s="16">
        <v>209.3</v>
      </c>
      <c r="H100" s="16">
        <f>G100/E100*100</f>
        <v>202.41779497098645</v>
      </c>
      <c r="I100" s="16">
        <v>272</v>
      </c>
      <c r="J100" s="16">
        <f>I100/G100*100</f>
        <v>129.9569995222169</v>
      </c>
      <c r="K100" s="17">
        <v>203.1</v>
      </c>
      <c r="L100" s="16">
        <f>K100/I100*100</f>
        <v>74.669117647058826</v>
      </c>
      <c r="M100" s="20">
        <v>325.3</v>
      </c>
      <c r="N100" s="20">
        <f>M100/K100*100</f>
        <v>160.1674052191039</v>
      </c>
      <c r="O100" s="16">
        <v>391.8</v>
      </c>
      <c r="P100" s="16">
        <f t="shared" ref="P100:P123" si="16">O100/M100*100</f>
        <v>120.44266830617892</v>
      </c>
      <c r="Q100" s="27">
        <v>500.6</v>
      </c>
      <c r="R100" s="20">
        <f>Q100/O100*100</f>
        <v>127.76927003573253</v>
      </c>
    </row>
    <row r="101" spans="1:18" ht="39.75" customHeight="1" x14ac:dyDescent="0.25">
      <c r="A101" s="20" t="s">
        <v>178</v>
      </c>
      <c r="B101" s="21" t="s">
        <v>54</v>
      </c>
      <c r="C101" s="21" t="s">
        <v>4</v>
      </c>
      <c r="D101" s="16">
        <v>81.099999999999994</v>
      </c>
      <c r="E101" s="16">
        <v>80</v>
      </c>
      <c r="F101" s="16" t="s">
        <v>87</v>
      </c>
      <c r="G101" s="16">
        <v>82.3</v>
      </c>
      <c r="H101" s="16" t="s">
        <v>87</v>
      </c>
      <c r="I101" s="16">
        <v>82</v>
      </c>
      <c r="J101" s="16" t="s">
        <v>87</v>
      </c>
      <c r="K101" s="17">
        <v>88.4</v>
      </c>
      <c r="L101" s="16" t="s">
        <v>87</v>
      </c>
      <c r="M101" s="16">
        <v>81.900000000000006</v>
      </c>
      <c r="N101" s="16" t="s">
        <v>87</v>
      </c>
      <c r="O101" s="16">
        <v>67</v>
      </c>
      <c r="P101" s="16" t="s">
        <v>87</v>
      </c>
      <c r="Q101" s="27">
        <v>86</v>
      </c>
      <c r="R101" s="16" t="s">
        <v>87</v>
      </c>
    </row>
    <row r="102" spans="1:18" ht="53.25" customHeight="1" x14ac:dyDescent="0.25">
      <c r="A102" s="20" t="s">
        <v>179</v>
      </c>
      <c r="B102" s="28" t="s">
        <v>66</v>
      </c>
      <c r="C102" s="21" t="s">
        <v>3</v>
      </c>
      <c r="D102" s="16">
        <v>28.9</v>
      </c>
      <c r="E102" s="16">
        <v>25.3</v>
      </c>
      <c r="F102" s="16">
        <f>E102/D102*100</f>
        <v>87.543252595155721</v>
      </c>
      <c r="G102" s="16">
        <v>22.8</v>
      </c>
      <c r="H102" s="16">
        <f>G102/E102*100</f>
        <v>90.118577075098813</v>
      </c>
      <c r="I102" s="16">
        <v>29.777000000000001</v>
      </c>
      <c r="J102" s="16">
        <f>I102/G102*100</f>
        <v>130.60087719298247</v>
      </c>
      <c r="K102" s="17">
        <v>25.3</v>
      </c>
      <c r="L102" s="16">
        <f>K102/I102*100</f>
        <v>84.96490579977835</v>
      </c>
      <c r="M102" s="16">
        <v>24.1</v>
      </c>
      <c r="N102" s="30">
        <f>M102/K102*100</f>
        <v>95.256916996047437</v>
      </c>
      <c r="O102" s="16">
        <v>25.3</v>
      </c>
      <c r="P102" s="16">
        <f>O102/M102*100</f>
        <v>104.97925311203321</v>
      </c>
      <c r="Q102" s="16">
        <v>23.8</v>
      </c>
      <c r="R102" s="16">
        <f>Q102/O102*100</f>
        <v>94.071146245059296</v>
      </c>
    </row>
    <row r="103" spans="1:18" ht="54" customHeight="1" x14ac:dyDescent="0.25">
      <c r="A103" s="20" t="s">
        <v>180</v>
      </c>
      <c r="B103" s="28" t="s">
        <v>90</v>
      </c>
      <c r="C103" s="17" t="s">
        <v>4</v>
      </c>
      <c r="D103" s="16">
        <v>100</v>
      </c>
      <c r="E103" s="16">
        <v>100</v>
      </c>
      <c r="F103" s="16" t="s">
        <v>87</v>
      </c>
      <c r="G103" s="16">
        <v>100</v>
      </c>
      <c r="H103" s="16" t="s">
        <v>87</v>
      </c>
      <c r="I103" s="16">
        <v>100</v>
      </c>
      <c r="J103" s="16" t="s">
        <v>87</v>
      </c>
      <c r="K103" s="17">
        <v>100</v>
      </c>
      <c r="L103" s="16" t="s">
        <v>87</v>
      </c>
      <c r="M103" s="16">
        <v>100</v>
      </c>
      <c r="N103" s="16" t="s">
        <v>87</v>
      </c>
      <c r="O103" s="16">
        <v>100</v>
      </c>
      <c r="P103" s="16" t="s">
        <v>87</v>
      </c>
      <c r="Q103" s="16">
        <v>100</v>
      </c>
      <c r="R103" s="16" t="s">
        <v>87</v>
      </c>
    </row>
    <row r="104" spans="1:18" ht="68.45" customHeight="1" x14ac:dyDescent="0.25">
      <c r="A104" s="20" t="s">
        <v>181</v>
      </c>
      <c r="B104" s="28" t="s">
        <v>98</v>
      </c>
      <c r="C104" s="21" t="s">
        <v>51</v>
      </c>
      <c r="D104" s="22">
        <v>629</v>
      </c>
      <c r="E104" s="16">
        <v>627</v>
      </c>
      <c r="F104" s="16">
        <f>E104/D104*100</f>
        <v>99.682034976152622</v>
      </c>
      <c r="G104" s="16">
        <v>578</v>
      </c>
      <c r="H104" s="16">
        <f>G104/E104*100</f>
        <v>92.185007974481664</v>
      </c>
      <c r="I104" s="16">
        <v>669</v>
      </c>
      <c r="J104" s="16">
        <f>I104/G104*100</f>
        <v>115.74394463667821</v>
      </c>
      <c r="K104" s="17">
        <v>663</v>
      </c>
      <c r="L104" s="16">
        <f>K104/I104*100</f>
        <v>99.103139013452918</v>
      </c>
      <c r="M104" s="16">
        <v>634</v>
      </c>
      <c r="N104" s="16">
        <f>M104/K104*100</f>
        <v>95.625942684766216</v>
      </c>
      <c r="O104" s="16">
        <v>845</v>
      </c>
      <c r="P104" s="16">
        <f t="shared" si="16"/>
        <v>133.28075709779179</v>
      </c>
      <c r="Q104" s="16">
        <v>744</v>
      </c>
      <c r="R104" s="16">
        <f>Q104/O104*100</f>
        <v>88.047337278106511</v>
      </c>
    </row>
    <row r="105" spans="1:18" ht="69.75" customHeight="1" x14ac:dyDescent="0.25">
      <c r="A105" s="20" t="s">
        <v>182</v>
      </c>
      <c r="B105" s="28" t="s">
        <v>99</v>
      </c>
      <c r="C105" s="21" t="s">
        <v>81</v>
      </c>
      <c r="D105" s="22">
        <v>1653</v>
      </c>
      <c r="E105" s="16">
        <v>1605</v>
      </c>
      <c r="F105" s="16">
        <f>E105/D105*100</f>
        <v>97.096188747731389</v>
      </c>
      <c r="G105" s="16">
        <v>1995</v>
      </c>
      <c r="H105" s="16">
        <f>G105/E105*100</f>
        <v>124.29906542056075</v>
      </c>
      <c r="I105" s="16">
        <v>1638</v>
      </c>
      <c r="J105" s="16">
        <f>I105/G105*100</f>
        <v>82.10526315789474</v>
      </c>
      <c r="K105" s="17">
        <v>1586</v>
      </c>
      <c r="L105" s="16">
        <f>K105/I105*100</f>
        <v>96.825396825396822</v>
      </c>
      <c r="M105" s="16">
        <v>1419</v>
      </c>
      <c r="N105" s="16">
        <f>M105/K105*100</f>
        <v>89.470365699873895</v>
      </c>
      <c r="O105" s="16">
        <v>1389</v>
      </c>
      <c r="P105" s="16">
        <f t="shared" si="16"/>
        <v>97.885835095137423</v>
      </c>
      <c r="Q105" s="16">
        <v>1696</v>
      </c>
      <c r="R105" s="16">
        <f>Q105/O105*100</f>
        <v>122.10223182145428</v>
      </c>
    </row>
    <row r="106" spans="1:18" ht="119.45" customHeight="1" x14ac:dyDescent="0.25">
      <c r="A106" s="20" t="s">
        <v>183</v>
      </c>
      <c r="B106" s="21" t="s">
        <v>91</v>
      </c>
      <c r="C106" s="21" t="s">
        <v>4</v>
      </c>
      <c r="D106" s="24">
        <v>97.5</v>
      </c>
      <c r="E106" s="24">
        <v>97.6</v>
      </c>
      <c r="F106" s="16" t="s">
        <v>87</v>
      </c>
      <c r="G106" s="24">
        <v>98</v>
      </c>
      <c r="H106" s="16" t="s">
        <v>87</v>
      </c>
      <c r="I106" s="16">
        <v>98</v>
      </c>
      <c r="J106" s="16" t="s">
        <v>87</v>
      </c>
      <c r="K106" s="17">
        <v>97.2</v>
      </c>
      <c r="L106" s="16" t="s">
        <v>87</v>
      </c>
      <c r="M106" s="16">
        <v>97.7</v>
      </c>
      <c r="N106" s="16" t="s">
        <v>87</v>
      </c>
      <c r="O106" s="16">
        <v>97.4</v>
      </c>
      <c r="P106" s="16" t="s">
        <v>87</v>
      </c>
      <c r="Q106" s="16">
        <v>97.6</v>
      </c>
      <c r="R106" s="16" t="s">
        <v>87</v>
      </c>
    </row>
    <row r="107" spans="1:18" ht="38.25" customHeight="1" x14ac:dyDescent="0.25">
      <c r="A107" s="20" t="s">
        <v>184</v>
      </c>
      <c r="B107" s="21" t="s">
        <v>92</v>
      </c>
      <c r="C107" s="21" t="s">
        <v>4</v>
      </c>
      <c r="D107" s="24">
        <v>100</v>
      </c>
      <c r="E107" s="24">
        <v>100</v>
      </c>
      <c r="F107" s="16" t="s">
        <v>87</v>
      </c>
      <c r="G107" s="24">
        <v>100</v>
      </c>
      <c r="H107" s="16" t="s">
        <v>87</v>
      </c>
      <c r="I107" s="24">
        <v>100</v>
      </c>
      <c r="J107" s="16" t="s">
        <v>87</v>
      </c>
      <c r="K107" s="17">
        <v>96.8</v>
      </c>
      <c r="L107" s="16" t="s">
        <v>87</v>
      </c>
      <c r="M107" s="16">
        <v>96.6</v>
      </c>
      <c r="N107" s="16" t="s">
        <v>87</v>
      </c>
      <c r="O107" s="16">
        <v>96.4</v>
      </c>
      <c r="P107" s="16">
        <f t="shared" si="16"/>
        <v>99.792960662525886</v>
      </c>
      <c r="Q107" s="16">
        <v>100</v>
      </c>
      <c r="R107" s="16" t="s">
        <v>87</v>
      </c>
    </row>
    <row r="108" spans="1:18" ht="39.75" customHeight="1" x14ac:dyDescent="0.25">
      <c r="A108" s="20" t="s">
        <v>185</v>
      </c>
      <c r="B108" s="21" t="s">
        <v>93</v>
      </c>
      <c r="C108" s="21" t="s">
        <v>4</v>
      </c>
      <c r="D108" s="24">
        <v>98.3</v>
      </c>
      <c r="E108" s="24">
        <v>98.7</v>
      </c>
      <c r="F108" s="16" t="s">
        <v>87</v>
      </c>
      <c r="G108" s="24">
        <v>98.7</v>
      </c>
      <c r="H108" s="16" t="s">
        <v>87</v>
      </c>
      <c r="I108" s="24">
        <v>98.7</v>
      </c>
      <c r="J108" s="16" t="s">
        <v>87</v>
      </c>
      <c r="K108" s="17">
        <v>98.4</v>
      </c>
      <c r="L108" s="16" t="s">
        <v>87</v>
      </c>
      <c r="M108" s="16">
        <v>97.9</v>
      </c>
      <c r="N108" s="16" t="s">
        <v>87</v>
      </c>
      <c r="O108" s="16">
        <v>97.8</v>
      </c>
      <c r="P108" s="16" t="s">
        <v>87</v>
      </c>
      <c r="Q108" s="16">
        <v>98.3</v>
      </c>
      <c r="R108" s="16" t="s">
        <v>87</v>
      </c>
    </row>
    <row r="109" spans="1:18" ht="40.5" customHeight="1" x14ac:dyDescent="0.25">
      <c r="A109" s="20" t="s">
        <v>186</v>
      </c>
      <c r="B109" s="21" t="s">
        <v>94</v>
      </c>
      <c r="C109" s="21" t="s">
        <v>4</v>
      </c>
      <c r="D109" s="24">
        <v>100</v>
      </c>
      <c r="E109" s="24">
        <v>100</v>
      </c>
      <c r="F109" s="16" t="s">
        <v>87</v>
      </c>
      <c r="G109" s="24">
        <v>100</v>
      </c>
      <c r="H109" s="16" t="s">
        <v>87</v>
      </c>
      <c r="I109" s="24">
        <v>100</v>
      </c>
      <c r="J109" s="16" t="s">
        <v>87</v>
      </c>
      <c r="K109" s="17">
        <v>96.8</v>
      </c>
      <c r="L109" s="16" t="s">
        <v>87</v>
      </c>
      <c r="M109" s="16">
        <v>96.4</v>
      </c>
      <c r="N109" s="16" t="s">
        <v>87</v>
      </c>
      <c r="O109" s="16">
        <v>96.2</v>
      </c>
      <c r="P109" s="16" t="s">
        <v>87</v>
      </c>
      <c r="Q109" s="16">
        <v>100</v>
      </c>
      <c r="R109" s="16" t="s">
        <v>87</v>
      </c>
    </row>
    <row r="110" spans="1:18" ht="38.25" customHeight="1" x14ac:dyDescent="0.25">
      <c r="A110" s="20" t="s">
        <v>187</v>
      </c>
      <c r="B110" s="21" t="s">
        <v>95</v>
      </c>
      <c r="C110" s="21" t="s">
        <v>4</v>
      </c>
      <c r="D110" s="24">
        <v>95</v>
      </c>
      <c r="E110" s="24">
        <v>97</v>
      </c>
      <c r="F110" s="16" t="s">
        <v>87</v>
      </c>
      <c r="G110" s="24">
        <v>98</v>
      </c>
      <c r="H110" s="16" t="s">
        <v>87</v>
      </c>
      <c r="I110" s="16">
        <v>98</v>
      </c>
      <c r="J110" s="16" t="s">
        <v>87</v>
      </c>
      <c r="K110" s="17">
        <v>95.5</v>
      </c>
      <c r="L110" s="16" t="s">
        <v>87</v>
      </c>
      <c r="M110" s="16">
        <v>96</v>
      </c>
      <c r="N110" s="16" t="s">
        <v>87</v>
      </c>
      <c r="O110" s="16">
        <v>96</v>
      </c>
      <c r="P110" s="16" t="s">
        <v>87</v>
      </c>
      <c r="Q110" s="16">
        <v>96</v>
      </c>
      <c r="R110" s="16" t="s">
        <v>87</v>
      </c>
    </row>
    <row r="111" spans="1:18" ht="39.950000000000003" customHeight="1" x14ac:dyDescent="0.25">
      <c r="A111" s="20" t="s">
        <v>188</v>
      </c>
      <c r="B111" s="21" t="s">
        <v>96</v>
      </c>
      <c r="C111" s="21" t="s">
        <v>4</v>
      </c>
      <c r="D111" s="24" t="s">
        <v>229</v>
      </c>
      <c r="E111" s="24" t="s">
        <v>229</v>
      </c>
      <c r="F111" s="16" t="s">
        <v>87</v>
      </c>
      <c r="G111" s="24" t="s">
        <v>229</v>
      </c>
      <c r="H111" s="16" t="s">
        <v>87</v>
      </c>
      <c r="I111" s="16">
        <v>1.63</v>
      </c>
      <c r="J111" s="16" t="s">
        <v>87</v>
      </c>
      <c r="K111" s="17">
        <v>1.9</v>
      </c>
      <c r="L111" s="16" t="s">
        <v>87</v>
      </c>
      <c r="M111" s="16">
        <v>1.9</v>
      </c>
      <c r="N111" s="16" t="s">
        <v>87</v>
      </c>
      <c r="O111" s="16">
        <v>1.9</v>
      </c>
      <c r="P111" s="16" t="s">
        <v>87</v>
      </c>
      <c r="Q111" s="16">
        <v>1.8</v>
      </c>
      <c r="R111" s="16" t="s">
        <v>87</v>
      </c>
    </row>
    <row r="112" spans="1:18" ht="39.75" customHeight="1" x14ac:dyDescent="0.25">
      <c r="A112" s="20" t="s">
        <v>189</v>
      </c>
      <c r="B112" s="21" t="s">
        <v>100</v>
      </c>
      <c r="C112" s="21" t="s">
        <v>4</v>
      </c>
      <c r="D112" s="24">
        <v>97.3</v>
      </c>
      <c r="E112" s="24">
        <v>97.5</v>
      </c>
      <c r="F112" s="16" t="s">
        <v>87</v>
      </c>
      <c r="G112" s="24">
        <v>98</v>
      </c>
      <c r="H112" s="16" t="s">
        <v>87</v>
      </c>
      <c r="I112" s="16">
        <v>98</v>
      </c>
      <c r="J112" s="16" t="s">
        <v>87</v>
      </c>
      <c r="K112" s="17">
        <v>95.8</v>
      </c>
      <c r="L112" s="16" t="s">
        <v>87</v>
      </c>
      <c r="M112" s="16">
        <v>95.9</v>
      </c>
      <c r="N112" s="16" t="s">
        <v>87</v>
      </c>
      <c r="O112" s="16">
        <v>95.7</v>
      </c>
      <c r="P112" s="16" t="s">
        <v>87</v>
      </c>
      <c r="Q112" s="16">
        <v>97.6</v>
      </c>
      <c r="R112" s="16" t="s">
        <v>87</v>
      </c>
    </row>
    <row r="113" spans="1:18" ht="38.25" customHeight="1" x14ac:dyDescent="0.25">
      <c r="A113" s="20" t="s">
        <v>190</v>
      </c>
      <c r="B113" s="21" t="s">
        <v>97</v>
      </c>
      <c r="C113" s="21" t="s">
        <v>4</v>
      </c>
      <c r="D113" s="24">
        <v>98.3</v>
      </c>
      <c r="E113" s="24">
        <v>98.5</v>
      </c>
      <c r="F113" s="16" t="s">
        <v>87</v>
      </c>
      <c r="G113" s="24">
        <v>98</v>
      </c>
      <c r="H113" s="16" t="s">
        <v>87</v>
      </c>
      <c r="I113" s="16">
        <v>98.5</v>
      </c>
      <c r="J113" s="16" t="s">
        <v>87</v>
      </c>
      <c r="K113" s="17">
        <v>98.1</v>
      </c>
      <c r="L113" s="16" t="s">
        <v>87</v>
      </c>
      <c r="M113" s="16">
        <v>98.1</v>
      </c>
      <c r="N113" s="16" t="s">
        <v>87</v>
      </c>
      <c r="O113" s="16">
        <v>98.1</v>
      </c>
      <c r="P113" s="16" t="s">
        <v>87</v>
      </c>
      <c r="Q113" s="16">
        <v>98.2</v>
      </c>
      <c r="R113" s="16" t="s">
        <v>87</v>
      </c>
    </row>
    <row r="114" spans="1:18" ht="22.5" customHeight="1" x14ac:dyDescent="0.25">
      <c r="A114" s="23" t="s">
        <v>191</v>
      </c>
      <c r="B114" s="39" t="s">
        <v>38</v>
      </c>
      <c r="C114" s="40"/>
      <c r="D114" s="22"/>
      <c r="E114" s="16"/>
      <c r="F114" s="16"/>
      <c r="G114" s="16"/>
      <c r="H114" s="16"/>
      <c r="I114" s="16"/>
      <c r="J114" s="16"/>
      <c r="K114" s="17"/>
      <c r="L114" s="17"/>
      <c r="M114" s="16"/>
      <c r="N114" s="16"/>
      <c r="O114" s="16"/>
      <c r="P114" s="16"/>
      <c r="Q114" s="20"/>
      <c r="R114" s="20"/>
    </row>
    <row r="115" spans="1:18" ht="66" customHeight="1" x14ac:dyDescent="0.25">
      <c r="A115" s="20" t="s">
        <v>192</v>
      </c>
      <c r="B115" s="21" t="s">
        <v>261</v>
      </c>
      <c r="C115" s="21" t="s">
        <v>39</v>
      </c>
      <c r="D115" s="17">
        <v>45810</v>
      </c>
      <c r="E115" s="16">
        <v>46093.599999999999</v>
      </c>
      <c r="F115" s="16">
        <f>E115/D115*100</f>
        <v>100.61907880375462</v>
      </c>
      <c r="G115" s="16">
        <v>47115.4</v>
      </c>
      <c r="H115" s="16">
        <f>G115/E115*100</f>
        <v>102.21679365465054</v>
      </c>
      <c r="I115" s="16">
        <v>52116.6</v>
      </c>
      <c r="J115" s="16">
        <f>I115/G115*100</f>
        <v>110.61478837068135</v>
      </c>
      <c r="K115" s="33">
        <v>59985.9</v>
      </c>
      <c r="L115" s="16">
        <f>K115/I115*100</f>
        <v>115.09941170375659</v>
      </c>
      <c r="M115" s="16">
        <v>62044.49</v>
      </c>
      <c r="N115" s="16">
        <f>M115/K115*100</f>
        <v>103.43178980393726</v>
      </c>
      <c r="O115" s="36">
        <v>68225.7</v>
      </c>
      <c r="P115" s="16">
        <f t="shared" si="16"/>
        <v>109.96254461919182</v>
      </c>
      <c r="Q115" s="27">
        <v>70318.2</v>
      </c>
      <c r="R115" s="27">
        <f>Q115/O115*100</f>
        <v>103.06702606202649</v>
      </c>
    </row>
    <row r="116" spans="1:18" ht="22.5" customHeight="1" x14ac:dyDescent="0.25">
      <c r="A116" s="20" t="s">
        <v>193</v>
      </c>
      <c r="B116" s="21" t="s">
        <v>40</v>
      </c>
      <c r="C116" s="21" t="s">
        <v>39</v>
      </c>
      <c r="D116" s="17">
        <v>33779.11</v>
      </c>
      <c r="E116" s="16">
        <v>36267.760000000002</v>
      </c>
      <c r="F116" s="16">
        <f>E116/D116*100</f>
        <v>107.36742323880055</v>
      </c>
      <c r="G116" s="16">
        <v>37926.22</v>
      </c>
      <c r="H116" s="16">
        <f>G116/E116*100</f>
        <v>104.5728217016987</v>
      </c>
      <c r="I116" s="16">
        <v>36699.129999999997</v>
      </c>
      <c r="J116" s="16">
        <f>I116/G116*100</f>
        <v>96.76453387656349</v>
      </c>
      <c r="K116" s="17">
        <v>36858.67</v>
      </c>
      <c r="L116" s="16">
        <f>K116/I116*100</f>
        <v>100.43472420190889</v>
      </c>
      <c r="M116" s="16">
        <v>37495.919999999998</v>
      </c>
      <c r="N116" s="16">
        <f>M116/K116*100</f>
        <v>101.72890123273575</v>
      </c>
      <c r="O116" s="16">
        <v>39250.129999999997</v>
      </c>
      <c r="P116" s="16">
        <f t="shared" si="16"/>
        <v>104.67840234350831</v>
      </c>
      <c r="Q116" s="27">
        <v>39406</v>
      </c>
      <c r="R116" s="20">
        <f>Q116/O116*100</f>
        <v>100.39711970380736</v>
      </c>
    </row>
    <row r="117" spans="1:18" ht="19.5" customHeight="1" x14ac:dyDescent="0.25">
      <c r="A117" s="20" t="s">
        <v>194</v>
      </c>
      <c r="B117" s="21" t="s">
        <v>41</v>
      </c>
      <c r="C117" s="21" t="s">
        <v>39</v>
      </c>
      <c r="D117" s="17">
        <v>158400.12</v>
      </c>
      <c r="E117" s="24">
        <f>(E55+E58+617.27)/E9*1000</f>
        <v>183387.56097560978</v>
      </c>
      <c r="F117" s="16">
        <f>E117/D117*100</f>
        <v>115.77488765514178</v>
      </c>
      <c r="G117" s="24">
        <v>178790.98</v>
      </c>
      <c r="H117" s="16">
        <v>102.82</v>
      </c>
      <c r="I117" s="24">
        <v>191192.05</v>
      </c>
      <c r="J117" s="16">
        <f>I117/G117*100</f>
        <v>106.93607138346688</v>
      </c>
      <c r="K117" s="17">
        <v>203865.60000000001</v>
      </c>
      <c r="L117" s="17">
        <f>K117/I117*100</f>
        <v>106.62870135029149</v>
      </c>
      <c r="M117" s="16">
        <f>(M55+M58+784.94)/M9*1000</f>
        <v>103105.34198701946</v>
      </c>
      <c r="N117" s="16">
        <f>M117/K117*100</f>
        <v>50.575154409090828</v>
      </c>
      <c r="O117" s="37">
        <f>(O55+O58+784.94)/O9*1000</f>
        <v>111351.63727959697</v>
      </c>
      <c r="P117" s="16">
        <f t="shared" si="16"/>
        <v>107.99793214750761</v>
      </c>
      <c r="Q117" s="27">
        <f>((Q55+Q58+230)/Q9*1000)/6</f>
        <v>16896.653960186359</v>
      </c>
      <c r="R117" s="20">
        <f>Q117/O117*100</f>
        <v>15.174140563160218</v>
      </c>
    </row>
    <row r="118" spans="1:18" ht="34.5" customHeight="1" x14ac:dyDescent="0.25">
      <c r="A118" s="20" t="s">
        <v>195</v>
      </c>
      <c r="B118" s="21" t="s">
        <v>47</v>
      </c>
      <c r="C118" s="21" t="s">
        <v>4</v>
      </c>
      <c r="D118" s="24">
        <v>100</v>
      </c>
      <c r="E118" s="16">
        <v>100.48</v>
      </c>
      <c r="F118" s="16" t="s">
        <v>87</v>
      </c>
      <c r="G118" s="16">
        <v>97.1</v>
      </c>
      <c r="H118" s="16" t="s">
        <v>87</v>
      </c>
      <c r="I118" s="16">
        <v>111.15</v>
      </c>
      <c r="J118" s="16" t="s">
        <v>87</v>
      </c>
      <c r="K118" s="17">
        <v>107</v>
      </c>
      <c r="L118" s="16" t="s">
        <v>87</v>
      </c>
      <c r="M118" s="16">
        <v>97.18</v>
      </c>
      <c r="N118" s="16" t="s">
        <v>87</v>
      </c>
      <c r="O118" s="38">
        <v>100</v>
      </c>
      <c r="P118" s="16">
        <f t="shared" si="16"/>
        <v>102.90183165260341</v>
      </c>
      <c r="Q118" s="36">
        <f>Q116/O116/103.4*100</f>
        <v>0.97095860448556426</v>
      </c>
      <c r="R118" s="36">
        <f>Q118/O118*100</f>
        <v>0.97095860448556426</v>
      </c>
    </row>
    <row r="119" spans="1:18" ht="43.5" customHeight="1" x14ac:dyDescent="0.25">
      <c r="A119" s="20" t="s">
        <v>196</v>
      </c>
      <c r="B119" s="21" t="s">
        <v>256</v>
      </c>
      <c r="C119" s="21" t="s">
        <v>39</v>
      </c>
      <c r="D119" s="24">
        <v>15220</v>
      </c>
      <c r="E119" s="16">
        <v>16633</v>
      </c>
      <c r="F119" s="16">
        <f>E119/D119*100</f>
        <v>109.28383705650459</v>
      </c>
      <c r="G119" s="16">
        <v>18343.3</v>
      </c>
      <c r="H119" s="16">
        <f>G119/E119*100</f>
        <v>110.28257079300185</v>
      </c>
      <c r="I119" s="16">
        <v>18492</v>
      </c>
      <c r="J119" s="16">
        <f>I119/G119*100</f>
        <v>100.81065021015849</v>
      </c>
      <c r="K119" s="17">
        <v>19035.3</v>
      </c>
      <c r="L119" s="16">
        <f>K119/I119*100</f>
        <v>102.93802725502921</v>
      </c>
      <c r="M119" s="16">
        <v>19952</v>
      </c>
      <c r="N119" s="16">
        <f>M119/K119*100</f>
        <v>104.81578961193152</v>
      </c>
      <c r="O119" s="36">
        <v>20451</v>
      </c>
      <c r="P119" s="16">
        <f t="shared" si="16"/>
        <v>102.50100240577386</v>
      </c>
      <c r="Q119" s="36">
        <v>21470</v>
      </c>
      <c r="R119" s="36">
        <f>Q119/O119*100</f>
        <v>104.98264143562662</v>
      </c>
    </row>
    <row r="120" spans="1:18" ht="40.5" customHeight="1" x14ac:dyDescent="0.25">
      <c r="A120" s="20" t="s">
        <v>197</v>
      </c>
      <c r="B120" s="21" t="s">
        <v>42</v>
      </c>
      <c r="C120" s="21" t="s">
        <v>4</v>
      </c>
      <c r="D120" s="24">
        <v>172</v>
      </c>
      <c r="E120" s="16">
        <v>180</v>
      </c>
      <c r="F120" s="16" t="s">
        <v>87</v>
      </c>
      <c r="G120" s="16">
        <v>1.6</v>
      </c>
      <c r="H120" s="16" t="s">
        <v>87</v>
      </c>
      <c r="I120" s="16">
        <v>1.6</v>
      </c>
      <c r="J120" s="16" t="s">
        <v>87</v>
      </c>
      <c r="K120" s="17">
        <v>1.7</v>
      </c>
      <c r="L120" s="16" t="s">
        <v>87</v>
      </c>
      <c r="M120" s="16">
        <v>1.7</v>
      </c>
      <c r="N120" s="16" t="s">
        <v>87</v>
      </c>
      <c r="O120" s="16">
        <v>1.62</v>
      </c>
      <c r="P120" s="16" t="s">
        <v>87</v>
      </c>
      <c r="Q120" s="36">
        <f>Q119/14044</f>
        <v>1.5287667331244659</v>
      </c>
      <c r="R120" s="36" t="s">
        <v>87</v>
      </c>
    </row>
    <row r="121" spans="1:18" ht="24.75" customHeight="1" x14ac:dyDescent="0.25">
      <c r="A121" s="20" t="s">
        <v>198</v>
      </c>
      <c r="B121" s="21" t="s">
        <v>76</v>
      </c>
      <c r="C121" s="21" t="s">
        <v>43</v>
      </c>
      <c r="D121" s="17">
        <f>D55/D9</f>
        <v>120.57516499633341</v>
      </c>
      <c r="E121" s="24">
        <f>E55/E9</f>
        <v>132.69048780487805</v>
      </c>
      <c r="F121" s="16">
        <f>E121/D121*100</f>
        <v>110.04794213544145</v>
      </c>
      <c r="G121" s="24">
        <f>G55/G9</f>
        <v>124.87185745667561</v>
      </c>
      <c r="H121" s="16">
        <v>101.37</v>
      </c>
      <c r="I121" s="24">
        <f>I55/I9</f>
        <v>132.41346389228886</v>
      </c>
      <c r="J121" s="16">
        <f>I121/G121*100</f>
        <v>106.03947645948153</v>
      </c>
      <c r="K121" s="24">
        <f>K55/K9</f>
        <v>141.50061652281136</v>
      </c>
      <c r="L121" s="16">
        <f>K121/I121*100</f>
        <v>106.86271045511988</v>
      </c>
      <c r="M121" s="16">
        <f>M55/M9</f>
        <v>73.341487768347477</v>
      </c>
      <c r="N121" s="16">
        <f>M121/K121*100</f>
        <v>51.831214287694692</v>
      </c>
      <c r="O121" s="16">
        <f>O55/O9</f>
        <v>80.91838790931989</v>
      </c>
      <c r="P121" s="16">
        <f t="shared" si="16"/>
        <v>110.33098778266456</v>
      </c>
      <c r="Q121" s="16">
        <f>Q55/Q9</f>
        <v>84.414231257941537</v>
      </c>
      <c r="R121" s="16">
        <f>Q121/O121*100</f>
        <v>104.32020884120827</v>
      </c>
    </row>
    <row r="122" spans="1:18" ht="39" customHeight="1" x14ac:dyDescent="0.25">
      <c r="A122" s="20" t="s">
        <v>199</v>
      </c>
      <c r="B122" s="21" t="s">
        <v>77</v>
      </c>
      <c r="C122" s="21" t="s">
        <v>43</v>
      </c>
      <c r="D122" s="17">
        <f>D58/D9</f>
        <v>33.176729406013202</v>
      </c>
      <c r="E122" s="24">
        <f>E58/E9</f>
        <v>35.64170731707317</v>
      </c>
      <c r="F122" s="16">
        <f>E122/D122*100</f>
        <v>107.42983999686599</v>
      </c>
      <c r="G122" s="24">
        <f>G58/G9</f>
        <v>39.036368074200631</v>
      </c>
      <c r="H122" s="16">
        <f>G122/E122*100</f>
        <v>109.52440557049674</v>
      </c>
      <c r="I122" s="24">
        <f>I58/I9</f>
        <v>39.58212974296206</v>
      </c>
      <c r="J122" s="16">
        <f>I122/G122*100</f>
        <v>101.39808515926492</v>
      </c>
      <c r="K122" s="24">
        <f>K58/K9</f>
        <v>43.007644882860667</v>
      </c>
      <c r="L122" s="16">
        <f>K122/I122*100</f>
        <v>108.65419612876612</v>
      </c>
      <c r="M122" s="16">
        <f>M58/M9</f>
        <v>10.169745381927108</v>
      </c>
      <c r="N122" s="16">
        <f>M122/K122*100</f>
        <v>23.646366616043039</v>
      </c>
      <c r="O122" s="16">
        <f>O58/O9</f>
        <v>10.661460957178841</v>
      </c>
      <c r="P122" s="16">
        <f t="shared" si="16"/>
        <v>104.83508246062456</v>
      </c>
      <c r="Q122" s="16">
        <f>Q58/Q9</f>
        <v>11.120711562897078</v>
      </c>
      <c r="R122" s="16">
        <f>Q122/O122*100</f>
        <v>104.30757667793178</v>
      </c>
    </row>
    <row r="123" spans="1:18" ht="67.5" customHeight="1" x14ac:dyDescent="0.25">
      <c r="A123" s="20" t="s">
        <v>200</v>
      </c>
      <c r="B123" s="26" t="s">
        <v>78</v>
      </c>
      <c r="C123" s="26" t="s">
        <v>61</v>
      </c>
      <c r="D123" s="17">
        <v>15.69</v>
      </c>
      <c r="E123" s="16">
        <v>22.658000000000001</v>
      </c>
      <c r="F123" s="16">
        <f>E123/D123*100</f>
        <v>144.41045251752712</v>
      </c>
      <c r="G123" s="16">
        <v>21.18</v>
      </c>
      <c r="H123" s="16">
        <v>101.36</v>
      </c>
      <c r="I123" s="16">
        <v>23.12</v>
      </c>
      <c r="J123" s="16">
        <f>I123/G123*100</f>
        <v>109.15958451369217</v>
      </c>
      <c r="K123" s="17">
        <v>24.4</v>
      </c>
      <c r="L123" s="16">
        <f>K123/I123*100</f>
        <v>105.5363321799308</v>
      </c>
      <c r="M123" s="16">
        <v>26.5</v>
      </c>
      <c r="N123" s="16">
        <f>M123/K123*100</f>
        <v>108.60655737704919</v>
      </c>
      <c r="O123" s="16">
        <v>28</v>
      </c>
      <c r="P123" s="16">
        <f t="shared" si="16"/>
        <v>105.66037735849056</v>
      </c>
      <c r="Q123" s="16">
        <v>27.9</v>
      </c>
      <c r="R123" s="16">
        <f>Q123/O123*100</f>
        <v>99.642857142857139</v>
      </c>
    </row>
    <row r="124" spans="1:18" ht="80.45" hidden="1" customHeight="1" x14ac:dyDescent="0.25">
      <c r="A124" s="41"/>
      <c r="B124" s="41"/>
      <c r="C124" s="41"/>
      <c r="D124" s="41"/>
      <c r="E124" s="41"/>
      <c r="F124" s="41"/>
      <c r="G124" s="41"/>
      <c r="H124" s="41"/>
      <c r="I124" s="41"/>
      <c r="J124" s="41"/>
    </row>
    <row r="125" spans="1:18" ht="38.450000000000003" customHeight="1" x14ac:dyDescent="0.25">
      <c r="A125" s="42"/>
      <c r="B125" s="42"/>
      <c r="C125" s="42"/>
      <c r="D125" s="42"/>
      <c r="E125" s="42"/>
      <c r="F125" s="42"/>
      <c r="G125" s="42"/>
      <c r="H125" s="42"/>
      <c r="I125" s="42"/>
      <c r="J125" s="42"/>
    </row>
    <row r="126" spans="1:18" s="12" customFormat="1" ht="36.6" customHeight="1" x14ac:dyDescent="0.3">
      <c r="A126" s="12" t="s">
        <v>252</v>
      </c>
      <c r="B126" s="13"/>
    </row>
    <row r="127" spans="1:18" ht="18.75" x14ac:dyDescent="0.25">
      <c r="B127" s="10"/>
    </row>
    <row r="128" spans="1:18" x14ac:dyDescent="0.25">
      <c r="A128" s="1" t="s">
        <v>253</v>
      </c>
    </row>
    <row r="129" spans="1:2" x14ac:dyDescent="0.25">
      <c r="A129" s="1" t="s">
        <v>254</v>
      </c>
      <c r="B129" s="11"/>
    </row>
  </sheetData>
  <mergeCells count="18">
    <mergeCell ref="B73:C73"/>
    <mergeCell ref="B60:C60"/>
    <mergeCell ref="B78:C78"/>
    <mergeCell ref="B87:C87"/>
    <mergeCell ref="A124:J124"/>
    <mergeCell ref="A125:J125"/>
    <mergeCell ref="A4:F4"/>
    <mergeCell ref="B51:C51"/>
    <mergeCell ref="B21:C21"/>
    <mergeCell ref="B8:C8"/>
    <mergeCell ref="B12:C12"/>
    <mergeCell ref="B48:C48"/>
    <mergeCell ref="B30:C30"/>
    <mergeCell ref="B93:C93"/>
    <mergeCell ref="B114:C114"/>
    <mergeCell ref="B54:C54"/>
    <mergeCell ref="B57:C57"/>
    <mergeCell ref="B69:C69"/>
  </mergeCells>
  <phoneticPr fontId="0" type="noConversion"/>
  <printOptions horizontalCentered="1"/>
  <pageMargins left="0.39370078740157483" right="0.39370078740157483" top="0.59055118110236227" bottom="0.39370078740157483" header="0.39370078740157483" footer="0.19685039370078741"/>
  <pageSetup paperSize="9" scale="63" firstPageNumber="330" fitToHeight="3" orientation="portrait" useFirstPageNumber="1" r:id="rId1"/>
  <headerFooter>
    <oddHeader>&amp;R&amp;P</oddHeader>
  </headerFooter>
  <rowBreaks count="2" manualBreakCount="2">
    <brk id="53" max="17" man="1"/>
    <brk id="106" max="17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AdmHmao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Kokorina</dc:creator>
  <cp:lastModifiedBy>Сергей Медведев</cp:lastModifiedBy>
  <cp:lastPrinted>2021-03-03T09:32:24Z</cp:lastPrinted>
  <dcterms:created xsi:type="dcterms:W3CDTF">2007-04-10T02:31:52Z</dcterms:created>
  <dcterms:modified xsi:type="dcterms:W3CDTF">2021-03-03T09:33:40Z</dcterms:modified>
</cp:coreProperties>
</file>